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2" sheetId="2" r:id="rId1"/>
    <sheet name="Лист1" sheetId="3" r:id="rId2"/>
  </sheets>
  <definedNames>
    <definedName name="_xlnm._FilterDatabase" localSheetId="0" hidden="1">Лист2!$A$1:$J$74</definedName>
  </definedNames>
  <calcPr calcId="145621" refMode="R1C1"/>
</workbook>
</file>

<file path=xl/calcChain.xml><?xml version="1.0" encoding="utf-8"?>
<calcChain xmlns="http://schemas.openxmlformats.org/spreadsheetml/2006/main">
  <c r="H74" i="2" l="1"/>
  <c r="H5" i="2" l="1"/>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4" i="2"/>
</calcChain>
</file>

<file path=xl/sharedStrings.xml><?xml version="1.0" encoding="utf-8"?>
<sst xmlns="http://schemas.openxmlformats.org/spreadsheetml/2006/main" count="435" uniqueCount="274">
  <si>
    <t>№п/п</t>
  </si>
  <si>
    <t>Наименование Товара</t>
  </si>
  <si>
    <t xml:space="preserve">Дополнительная техническая характеристика </t>
  </si>
  <si>
    <t>Ед.изм.</t>
  </si>
  <si>
    <t>Кол-во</t>
  </si>
  <si>
    <t>Цена за единицу, тенге</t>
  </si>
  <si>
    <t>Общая сумма, тенге</t>
  </si>
  <si>
    <t>Итого:</t>
  </si>
  <si>
    <t>Приложение №1</t>
  </si>
  <si>
    <t>Поставщик и № Договора для заключения дополнительного соглашения</t>
  </si>
  <si>
    <t>Торговое наименование, наименование по регистрации, №РУ, страна происхождения, завод производитель</t>
  </si>
  <si>
    <t>Местонахождение потенциального поставщика</t>
  </si>
  <si>
    <t xml:space="preserve"> </t>
  </si>
  <si>
    <t xml:space="preserve">Перечень медицинских изделий   способом закупа из одного источника согласно пп.4 п.83  главы 4 Приказ Министра здравоохранения Республики Казахстан от 7 июня 2023 года № 110 </t>
  </si>
  <si>
    <t>Микрокатетер для доставки стентов и спиралей</t>
  </si>
  <si>
    <t>Проводник гидрофильный управляемый периферический</t>
  </si>
  <si>
    <t xml:space="preserve">Гибридный проводниковый катетер для трансфеморальной и трансрадиальной интервенции </t>
  </si>
  <si>
    <t>Ангиографический проводник из нитинола, размер 0,035". Гидрофильное покрытие из полиэфирной смолы по всей длине проводника. Толщина покрытия 0,16 мм ± 0,05 мм. Длина сужающейся части 12 см, длина кончика 3 см. Форма кончика: прямая, изогнутая под углом, J-образная (трех конфигураций, в зависимости от радиуса изгиба). Длина проводника 50, 80, 150, 180, 200, 220, 260, 300 см.</t>
  </si>
  <si>
    <t>Самораскрывающийся интракраниальный потоконаправляющий стент для гигантских аневризм из 48 нитиноловых нитей, с системой доставки в комплекте</t>
  </si>
  <si>
    <t xml:space="preserve">Гидрофильный микропроводник </t>
  </si>
  <si>
    <t xml:space="preserve">Интракраниальный стент </t>
  </si>
  <si>
    <t xml:space="preserve">Коронарный  управляемый проводник для острых окклюзии </t>
  </si>
  <si>
    <t>Микропроводник</t>
  </si>
  <si>
    <t xml:space="preserve">Регистрационное наименование: Внутричерепной самораскрывающийся стент SILK+, Silk vista, Silk vista baby, диаметром (мм): 2,25; 2,5; 2,75; 3; 3,25; 3,5; 3,75; 4; 4,25; 4,5; 4,75; 5; 5,5; 6; 4,5/3,5; 5/3,5; 5/4; длиной (мм): 6; 7; 8; 8,5; 9; 10; 11; 12; 12,5; 13; 14; 15; 15,5; 16; 17; 18; 18,5; 19; 20; 23, 25,30, 35, 40, 50, стерильные, одноразовые
Страна происхождения: Франция
Завод-производитель: BALT Extrusion SAS
Регистрационный номер: РК-МИ (ИМН) - №021288  от 26.10.2020 г.
</t>
  </si>
  <si>
    <t xml:space="preserve">Регистрационное наименование: Гидрофильный проволочный проводник Hybrid, с дистальным диаметром: .007’’(0,18 мм); .008’’(0,20 мм); .010’’(0,25 мм); .012’’(0,30 мм); .014’’(0,35 мм), стерильный, одноразовый
Страна происхождения: Франция
Завод-производитель: BALT Extrusion SAS
Регистрационный номер: РК-ИМН-5№021068 от 17.09.2020г.
</t>
  </si>
  <si>
    <t xml:space="preserve">Регистрационное наименование: Микрокатетеры Gama, стерильные, однократного применения 
Страна происхождения: Франция
Завод-производитель: BALT Extrusion SAS
Регистрационный номер: РК-ИМН-5№021193 от 07.10.2020г.
</t>
  </si>
  <si>
    <t>Ангиографический проводник UniQual РК-ИМН-5№022470 Asahi Intecc Hanoi Co. LTD Вьетнам</t>
  </si>
  <si>
    <t>Интракраниальный стент LVIS EVO РК-ИМН-5№021027 MicroVention Costa Rica, S.R.L. Коста-Рика</t>
  </si>
  <si>
    <t>Коронарный направляющий катетер ASAHI Hyperion РК-ИМН-5№015848 ASAHI INTECC (THAILAND) CO., LTD Таиланд</t>
  </si>
  <si>
    <t>Коронарный управляемый проводник ASAHI PTCA SION /SION blue  РК-ИМН-5№021539 ASAHI INTECC (THAILAND) CO., LTD Таиланд</t>
  </si>
  <si>
    <t>Проводник Traxcess РК-ИМН-5№021033  Terumo Corporation Япония</t>
  </si>
  <si>
    <t>Штука</t>
  </si>
  <si>
    <t>Комплект</t>
  </si>
  <si>
    <t xml:space="preserve">ТОО "DIVES"(ДИВЕС) к Договору закупа медицинских изделий 
№22- тендер 110/ми от «05» марта 2024 г.
</t>
  </si>
  <si>
    <t>Стент из плетеной нитиноловой проволоки. Технология плетения из 48 нитей, формирующих плотную сетку вдоль шейки аневризмы, скользящие ячейки обеспечивающие высокую сосудистую конформабильность. Наличие высокой визуализации во время и после раскрытия стента за счет 8 рентгеноконтрастных платиновых проволочных и 4 рентгеноконтрастных точечных маркеров. Сверхгибкий дистальный рентгеноконтрастный кончик 9 мм. Возможность репозиционирования стента при раскрытии до 90%. наличие конусообразной версии для сосудов, которые имеют разницу между их проксимальными и дистальными диаметрами. Номинальные диаметры стента - 2.5, 3.0, 3.5, 4.0, 4.5, 5.0, 5.5 мм; длины 15, 20, 25, 30, 35, 40 мм в зависимости от диаметра стента. Размеры конусообразных стентов при полном раскрытии: 4,5/3,5*15 мм; 5,0/3,5*20 мм; 5,0/4,0 * 14 мм.</t>
  </si>
  <si>
    <t>Гибридный гидрофильный микропроводник. Проксимальная часть из нержавеющей стали: для обеспечения высокой прочности и идеальной проходимости по сосудам. Дистальная часть из нитинола: для придания гибкости и сохранения формы кончика в течение длительного времени. Легко формирующийся дистальный кончик. Дистальный диаметр от .007" до .012", проксимальный диаметр 0,25 - 0,35 мм. Наличие изогнутых и прямых кончиков. Длина 1200 мм, 2000 мм, 2100 мм.</t>
  </si>
  <si>
    <t>Армированные микрокатетеры 0.017 с простым просветом потока, с постепенно возрастающей гибкостью и жесткой проксимальной частью, обеспечивающий оптимальный контроль и облегчающий маневрирование в кровеносной системе. Использование с проводником для облегчения их продвижения в сосудистой сети. Микрокатетеры с одним или несколькими рентгеноконтрастными дистальными маркерами для обеспечения рентгеноскопического контроля. Микрокатетеры с гидрофильным покрытием. Cовместимы с ДМСО (диметилсульфоксид). Обеспечивается 4 переходными зонами гибкости и гидрофильным покрытием, улучшение за счет поддержки катушки и 8 плоских нитиноловых проводов и 2 золотых маркера на 3-х см дистальном конце. Армированные микрокатетеры для использования в интервенционных радиологических процедурах в сердечно-сосудистой и нейроваскулярной системе для: введения диагностических или лечебных препаратов; установки совместимых проталкиваемых или отделяемых спиралей; установки совместимых внутричерепных самораскрывающихся стентов; установки совместимых устройств для тромбоэмболэктомии.</t>
  </si>
  <si>
    <t xml:space="preserve">Республика Казахстан, город Алматы, Наурызбайский район, микрорайон Байтак, квартал Каргалы, дом 46 </t>
  </si>
  <si>
    <t xml:space="preserve">Плетеный стент изготовленный: дистальная часть из нитинола, проксимальная из стали.
• Кончик стента по 0,5 мм обеспечивающие лучшую фиксакцию стента.
• 4 дистальных и 4 проксимальных маркера, а также 2 тканные пряди титана для лучшей визуализации стента, при рентгенскопии видим каждая из 16 проволок заполненный стентом.
• Совместим с микрокатетерами диаметром 0,017”.
• Доступен в размерах: диаметр 2,5; 3.0; 3,5; 4.0; мм, длина 12, 13, 17, 18, 21, 22, 24, 27, 28, 31, 32, 34 мм.
</t>
  </si>
  <si>
    <t>Различная жесткость у проксимальной, средней и дистальной части проводникового катетера. Наличие размеров: 6, 7, 8, Fr. Наличие атравматичного кончика. Округлённые края дистального кончика с внешней и внутренней стороны. Наличие боковых отверстий, Наличие укороченных кончиков. Материал внутреннего слоя PTFE. Большой внутренний просвет: для катетера 6Fr - не менее 0,071" (1,80мм), для катетера 7Fr - не менее 0,081"(2.05мм), для катетера 8Fr - не менее 0,090" (2.28мм), длина 100см. Повышенная визуализация.</t>
  </si>
  <si>
    <t>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</si>
  <si>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Гибридная технология. Диаметр 0,012” у дистальной и 0,014” у проксимальной части. Внутренняя часть из стали, в дистальной части из нитинола. Микрокатетер общей длиной 200 см, нитиноловой частью 60 см, формируемая часть микропроводника длиной 1,4 см, протяженность гидрофильного покрытия – 40 см.</t>
  </si>
  <si>
    <t>Микрокатетеры для доставки спиралей</t>
  </si>
  <si>
    <t>Окклюзионная баллонная система</t>
  </si>
  <si>
    <t>Мешок одноразовый для забора и хранения крови</t>
  </si>
  <si>
    <t xml:space="preserve">Баллонные катетеры </t>
  </si>
  <si>
    <t>Набор для вертебропластики</t>
  </si>
  <si>
    <t>Бедренный компонент коленного сустава</t>
  </si>
  <si>
    <t xml:space="preserve">Большеберцовый компонент коленного сустава
Большеберцовый вкладыш коленного сустава
</t>
  </si>
  <si>
    <t>Большеберцовый компонент коленного сустава</t>
  </si>
  <si>
    <t>Рентгеноконтрастный костный цемент</t>
  </si>
  <si>
    <t>Гидрофильный проводник</t>
  </si>
  <si>
    <t>Интродьюсер в комплекте с иглой для феморального доступа</t>
  </si>
  <si>
    <t>Интродьюсер для обеспечения трансарадиального доступа в комплекте с манжетой для гемостаза</t>
  </si>
  <si>
    <t xml:space="preserve">Катетер внутрисосудистый направляющий, проводниковый </t>
  </si>
  <si>
    <t xml:space="preserve">Баллонный катетер </t>
  </si>
  <si>
    <t>Индивидуальный процедурный комплект для эндоваскулярной нейрохирургии</t>
  </si>
  <si>
    <t>Стент для сонной артерии непокрытый металлический</t>
  </si>
  <si>
    <t>Устройство для закрытия артериального доступа</t>
  </si>
  <si>
    <t xml:space="preserve">Катетер кардиологический  диагностический </t>
  </si>
  <si>
    <t xml:space="preserve">Индефлятор аналоговый в комплекте с иглой, торк девайсом и гемостатическим клапаном </t>
  </si>
  <si>
    <t>Микрокатетер для доставки эмболизирующих агентов с отделяющимся дистальным кончиком, с гидрофильным микропроводником в комплекте</t>
  </si>
  <si>
    <t>Жидкое эмболизирующее устройство для эмболизизации церебральных АВМ</t>
  </si>
  <si>
    <t xml:space="preserve">Периферический проводниковый катетер </t>
  </si>
  <si>
    <t>Изогнутая  канюля для радиочастотного генератора.</t>
  </si>
  <si>
    <t>Референсный электрод для радиочастотного генератора</t>
  </si>
  <si>
    <t>Нож офтальмологический парацентезный, стерильный, однократного применения</t>
  </si>
  <si>
    <t>Нож офтальмологический, стерильный, однократного применения с углом заточки 15°- 45°</t>
  </si>
  <si>
    <t>Офтальмологические ножи, стерильные, однократного применения, изогнутые ножи с двойной заточкой, с защитой</t>
  </si>
  <si>
    <t>Офтальмологические ножи, стерильные, однократного применения, с защитой</t>
  </si>
  <si>
    <t>Нить синтетическая рассасывающаяся хирургическая USP 2 (48)</t>
  </si>
  <si>
    <t>Устройство для отделения спиралей</t>
  </si>
  <si>
    <t xml:space="preserve">Сферическая интраокулярная линза  с предварительно загруженной системой доставки </t>
  </si>
  <si>
    <t xml:space="preserve">Спирали для эмболизации </t>
  </si>
  <si>
    <t>Стент коронарный с лекарственным покрытием</t>
  </si>
  <si>
    <t>Нить хирургическая рассасывающаяся естественная USP 4/0 (16)</t>
  </si>
  <si>
    <t>Нить хирургическая нерассасывающаяся USP 5/0 (13)</t>
  </si>
  <si>
    <t>Нить синтетическая рассасывающаяся хирургическая USP 2/0 (25)</t>
  </si>
  <si>
    <t xml:space="preserve">Вискоэластичный интраокулярный раствор  1,4%  </t>
  </si>
  <si>
    <t xml:space="preserve">Вискоэластичный интраокулярный раствор  3% </t>
  </si>
  <si>
    <t xml:space="preserve">Стерильная пластина для быстрого закрытия трепанационного отверстия </t>
  </si>
  <si>
    <t xml:space="preserve">Стент из нитинола для механической тромбэктомии </t>
  </si>
  <si>
    <t>Аспирационный катетер для нейроинтервенционных процедур</t>
  </si>
  <si>
    <t>Баллонный оклюзионный катетер</t>
  </si>
  <si>
    <t>Микрокатетер усиленный, состоящий из 7 сегментов</t>
  </si>
  <si>
    <t>Нейроваскулярный проволочный проводник (микропроводник)</t>
  </si>
  <si>
    <t>Система коронарного стента с покрытием зотаролимус</t>
  </si>
  <si>
    <t xml:space="preserve">Каротидный стент с противоэмболической защитной системой </t>
  </si>
  <si>
    <t>Интракраниальный стент для лечения стенозов с лекарственным покрытием</t>
  </si>
  <si>
    <t>Проводниковый стерильный гидрофильный катетер (гайд-интродьюсер)</t>
  </si>
  <si>
    <t xml:space="preserve">Катетеры для реваскуляризации церебральных сосудов </t>
  </si>
  <si>
    <t>Стент интракраниальный для ассистенции с лекарственным покрытием</t>
  </si>
  <si>
    <t>Устройство для эмболизации с лекарственным покрытием</t>
  </si>
  <si>
    <t xml:space="preserve">Устройство защиты от дистальной эмболии </t>
  </si>
  <si>
    <t>Устройство для гибридной тромбэктомии и лечения вазоспазма</t>
  </si>
  <si>
    <t>Нить полиамидная не рассасывающаяся (капрон) UPS 1</t>
  </si>
  <si>
    <t>Нить полиамидная не рассасывающаяся (капрон) UPS 2</t>
  </si>
  <si>
    <t xml:space="preserve">Нить монофиламентная –нерассасывающаяся  нейлон окрашенная (черный цвет), 10-0, 30 см. </t>
  </si>
  <si>
    <t xml:space="preserve">Нить монофиламентная –нерассасывающаяся нейлон окрашенная (черный цвет), 9-0, 30 см. </t>
  </si>
  <si>
    <t>Бикарбонатный картридж  для гемодиализа, однократного применения, стерильный</t>
  </si>
  <si>
    <t xml:space="preserve">Набор для продолжительной замещающей почечной терапии </t>
  </si>
  <si>
    <t>Раствор для гемофильтрации и гемодиализа</t>
  </si>
  <si>
    <t>Дренаж плоский из медицинского силикона без троакара</t>
  </si>
  <si>
    <t>Микрокатетеры для доставки спиралей, Торговое название: Микрокатетер для доставки спиралей Echelon, Регистрационное удостоверение: № РК-ИМН-5№021099 от 28.09.2020 г., Производитель: Micro Therapeutics, Inc. dba ev3 Neurovascular, США</t>
  </si>
  <si>
    <t>Окклюзионная баллонная система, Торговое название: Окклюзионная баллонная система HyperGlide/ HyperForm, Регистрационное удостоверение: № РК-ИМН-5№014729 от 14.08.2020 г., Производитель: Micro Therapeutics, Inc. dba ev3 Neurovascular, США</t>
  </si>
  <si>
    <t>Мешок MITRA для забора и хранения крови: сдвоенный объемами 450/300мл,450/450мл,350/300мл с антикоагулянтом CPDA РК-ИМН-5№115043 MITRA INDUSTRIES (P) LTD, Индия</t>
  </si>
  <si>
    <t xml:space="preserve"> Штука </t>
  </si>
  <si>
    <t xml:space="preserve">Баллонный дилатационный катетер на системе доставки быстрой смены Mozec™ NC RX
стерильный, однократного применения, размерами баллона (мм): 2.0, 2.25, 2.50, 2.75, 3.0, 3.50, 4.00, 4.50 и длиной (мм): 8, 10, 13, 15, 18, 23, 28, 30, 35, 38, 45
РЕГИСТРАЦИОННОЕ УДОСТОВЕРЕНИЕ РК-ИМН-5№013847
Производитель, страна: Meril Life Sciences Private Limited, Индия
Дата государственной регистрации (перерегистрации): 13.12.2019г., №N025314
</t>
  </si>
  <si>
    <t xml:space="preserve"> Набор для вертебропластики PCD Stryker Puerto Rico Ltd. РК-ИМН-5№016194 Пуэрто-Рико </t>
  </si>
  <si>
    <t>Набор</t>
  </si>
  <si>
    <t>Бедренный компонент Triathlon Howmedica International S. de R.L. Ирландия РК-ИМН-5№012316 с 11.09.2023 по бессрочно</t>
  </si>
  <si>
    <t>Большеберцовый вкладыш Triathlon Х3 Howmedica International S. de R.L. Ирландия РК-ИМН-5№012316 с 11.09.2023 по бессрочно</t>
  </si>
  <si>
    <t>Большеберцовый компонент Triathlon Howmedica International S. de R.L. Ирландия РК-ИМН-5№012316 с 11.09.2023 по бессрочно</t>
  </si>
  <si>
    <t>Рентгеноконтрастный костный цемент Surgical Simplex P Howmedica International S. de R.L. Ирландия РК-ИМН-5№013065 с 06.06.2019 по бессрочно</t>
  </si>
  <si>
    <t xml:space="preserve">Регистрационное наименование товара: Гидрофильный проводник, стерильный Страна происхождения: Китай 
Завод-изготовитель: APT Medical Inc.
Регистрация в РК: РК-ИМН-5№026956 от 18.08.2023
</t>
  </si>
  <si>
    <t xml:space="preserve">Интродьюсер в комплекте с иглой для феморального доступа
Регистрационное удостоверение: 
РК-ИМН-5№020128
Производитель, страна: 
Terumo Corporation, Япония
Производственная площадка, страна: Ashitaka Terumo Corporation, Япония
Торговое наименование: Интродьюсер RADIFOCUS® INTRODUCER II, варианты исполнения
</t>
  </si>
  <si>
    <t xml:space="preserve">Интродьюсер для обеспечения трансарадиального доступа в комплекте с манжетой для гемостаза
Регистрационное удостоверение: 
РК-ИМН-0№023271 
Производитель, страна: 
Terumo Corporation, Япония
Производственная площадка, страна: Ashitaka Terumo Corporation, Япония
Торговое наименование: Интродьюсер Glidesheath Slender™ с гидрофильным покрытием для обеспечения трансрадиального доступа, варианты исполнения
</t>
  </si>
  <si>
    <t xml:space="preserve">Катетер внутрисосудистый направляющий, проводниковый
Регистрационное удостоверение: 
РК МИ (ИМН)-0№023853
Производитель, страна: PendraCare International B.V., Нидерланды
Производственная площадка, страна: PendraCare International B.V., Нидерланды
Торговое наименование: Катетер направляющий Climber™, варианты исполнения
</t>
  </si>
  <si>
    <t xml:space="preserve">Баллонный катетер
Регистрационное удостоверение: 
РК-ИМН-5№020583
Производитель, страна:
 Terumo Corporation, Япония
Производственная площадка, страна: Ashitaka Terumo Corporation, Япония
Торговое наименование: Катетер дилатационный для ЧТКА (RX) Ryurei™ с диаметром баллона (мм): 1.00; 1.25; 1.50; 2.00; 2.25; 2.50; 2.75; 3.00; 3.25; 3.50; 3.75; 4.00, длиной баллона (мм): 5; 10; 15; 20; 30; 40 в комплекте с промывочной иглой и клипсой для катетера
</t>
  </si>
  <si>
    <t xml:space="preserve">Процедурный комплект СРТ РК-ИМН-5№020705 ТОО «Clever Medical» 
Казахстан
</t>
  </si>
  <si>
    <t xml:space="preserve">Регистрационное название товара: Система каротидного стента с быстрой сменой проводника X.ACT, стерильная, однократного применения, диаметром 7; 8; 9; 10; 8-6; 9-7;10-8 мм,длиной 20;30;40 мм 
Страна происхождения:  Соединённые Штаты Америки
Завод-производитель: Abbott Vascular
Регистрационное удостоверение: РК-ИМН-5№017125 от  27.07.2022г.
</t>
  </si>
  <si>
    <t>Устройство для чрезкожного хирургического ушивания сосудов Perclose ProGlide РК-ИМН-5№016604 Abbott Vascular CША</t>
  </si>
  <si>
    <t xml:space="preserve">Катетер кардиологический  диагностический 
Регистрационное удостоверение:
№ РК-ИМН-№023023 Производитель, страна:
Merit Maquiladora, S.DE R.L. DE C.V., Мексика 
Торговое наименование: 
Катетер ангиографический эндоваскулярный Performa
</t>
  </si>
  <si>
    <t xml:space="preserve">Шприцы-индефляторы Basix Touch™/различных вариантов исполнения
РК-ИМН-5№025141
Merit Medical Systems, Inc.,США
</t>
  </si>
  <si>
    <t xml:space="preserve">Регистрационное наименование: Армированные микрокатетеры Sonic, диаметром 1.2F, 1.5F; длиной отрывного кончика (см):1,5; 2,5; 3,5; 4,5; стерильные, однократного применения
Страна происхождения: Франция
Завод-производитель: BALT Extrusion SAS
Регистрационный номер: РК-ИМН-5№021330 от 29.10.2020г.
</t>
  </si>
  <si>
    <t xml:space="preserve">Регистрационное наименование: Жидкий эмболизирующий материал Squid, вязкостью:12, 12LD, 18, 18LD, 34, 34LD
Страна происхождения: Швейцария
Завод-производитель: Embo-Flussigkeiten A.G.
Регистрационный номер: РК-ИМН-5№021286 от 26.10.2020 г.
</t>
  </si>
  <si>
    <t xml:space="preserve">Регистрационное название товара: Катетер проводниковый периферический Destination® Peripheral, варианты исполнения
Страна происхождения:  Соединённые Штаты Америки
Завод-производитель: Terumo Medical Corporation
Регистрационное удостоверение: РК МИ (ИМН)-0№024229  от  12.05.2022г.
</t>
  </si>
  <si>
    <t>Канюля изогнутая с тупым кончиком: длина 10 см,15 см; длина активного кончика 5мм,10мм,15мм; диаметр 20G, РК МИ (МТ)-0№024499 Boston Scientific Corporation Коста-Рика</t>
  </si>
  <si>
    <t>Референсный электрод c кабелем ,РК МИ (МТ)-0№024499 Nissha Medical Technologies Ltd. Великобритания</t>
  </si>
  <si>
    <t>Офтальмологические ножи, стерильные, однократного применения РК-ИМН-5№020718 Yilmaz Medikal-Mustafa Nazlier, Турция</t>
  </si>
  <si>
    <t>Нить хирургическая SURGICRYL PGA, стерильная, рассасывающаяся, с покрытием, окрашенная с атравматической иглой или без нее  РК-ИМН-5№018901 SMI AG,Бельгия</t>
  </si>
  <si>
    <t>Спирали для эмболизации ED Coil РК-ИМН-5№020409 KANEKA Corporation Япония</t>
  </si>
  <si>
    <t>Линза интраокулярная акриловая гидрофильная предустановленная в систему имплантации "RayOne"-RAO100C сферическая гидрофильная линза РК-ИМН-5№020769  Rayner Intraocular Lenses Limited,Великобритания</t>
  </si>
  <si>
    <t>Спирали для эмболизации ED Coil  РК-ИМН-5№020409 KANEKA Corporation Япония</t>
  </si>
  <si>
    <t>Стент-система коронарная, выделяющая лекарственное средство Сиролимус, DEStiny РК-ИМН-0№025746 ТОО "IHT Central Asia" Казахстан</t>
  </si>
  <si>
    <t>P31602 Нить хирургическая Propilen, не абсорбируемая мононить, синтетическая, без покрытия, цвет синий, размерами USP 4/0, metric 1,5, 16 мм с иглой 1/2 (2 иглы), длиной 90 см., стерильная, однократного применения РК-ИМН-5№014313 Dogsan Tibbi Malzeme Sanayi A.S., Турция</t>
  </si>
  <si>
    <t>P2302 Нить хирургическая Propilen, не абсорбируемая мононить, синтетическая, без покрытия, цвет синий, размерами USP 5/0, metric 1, 13 мм с иглой 1/2 (2 иглы), длиной 75 см., стерильная, однократного применения РК-ИМН-5№014313 Dogsan Tibbi Malzeme Sanayi A.S., Турция</t>
  </si>
  <si>
    <t>G5250 Нить хирургическая Pegesorb,абсорбируемая, плетеная, синтетическая, покрытая PGA, цвет окрашенный фиолетовый, размерами USP 2/0, metric3, c иглой1/2,25мм, длина 75 см., стерильная, однократного применения РК-ИМН-5№014317 Dogsan Tibbi Malzeme Sanayi A.S., Турция</t>
  </si>
  <si>
    <t xml:space="preserve">Вискоэластичный интраокулярный раствор натрия гиалуроната  AJL VISC  1.4% РК-ИМН-5№016987 AJL Ophthalmic S.A., Испания   </t>
  </si>
  <si>
    <t>Вискоэластичный интраокулярный раствор AJL VISC  3% РК-ИМН-5№016987 AJL Ophthalmic S.A., Испания</t>
  </si>
  <si>
    <t>Стерильная пластина Миди для быстрого закрытия трепанационного отверстия  РК-ИМН-5№014522 Jeil Medical Corporation, Республика Корея</t>
  </si>
  <si>
    <t>Стерильная пластина Микро для быстрого закрытия трепанационного отверстия  РК-ИМН-5№014522 Jeil Medical Corporation, Республика Корея</t>
  </si>
  <si>
    <t xml:space="preserve">Наименование по разрешению на разовый ввоз: Стент из нитинола для механической тромбэктомии NeVa, однократного применения.
Страна происхождения: СОЕДИНЕННЫЕ ШТАТЫ АМЕРИКИ
Завод-изготовитель: Vesalio
Номер и дата разрешения на разовый ввоз: KZ46VBY00053819 от 11.05.2022
</t>
  </si>
  <si>
    <t>Катетер SOFIA ™ Plus РК-ИМН-5№021095 MicroVention Costa Rica, S.R.L. Коста-Рика</t>
  </si>
  <si>
    <t>Баллонный окклюзионный катетер Scepter Mini РК-ИМН-5№020734 MicroVention Costa Rica, S.R.L.Коста-Рика</t>
  </si>
  <si>
    <t>Микрокатетер Headway РК-ИМН-5№021026 MicroVention Costa Rica, S.R.L. Коста-Рика</t>
  </si>
  <si>
    <t>Нейроваскулярный проволочный проводник ASAHI CHIKAI РК-ИМН-5№020771 Asahi Intecc Hanoi Co. LTD Вьетнам</t>
  </si>
  <si>
    <t xml:space="preserve">Торговое наименование согласно регистрационному удостоверению: Система коронарного стента с покрытием зотаролимус Resolute Onyx RX DES, размером: длина стента (мм) 8, 12, 15, 18, 22, 26, 30, 34, 38; диаметр стента (мм) 2.00, 2.25, 2.50, 2.75, 3.00, 3.50, 4.00, 4.50, 5.00
Завод изготовитель: Medtronic Inc.; Medtronic Ireland
Страна проиcхождения: Соединенные Штаты Америки; Ирландия
Регистрационное удостоверение РК-ИМН-5№114955 от 10.07.2020 до бессрочно
</t>
  </si>
  <si>
    <t>Система стента для предотвращения эмболии сонных артерий CGuard™ InspireMD Ltd. Израиль РК МИ (ИМН)-0№025125 от 25.08.2022 до бессрочно</t>
  </si>
  <si>
    <t>Стент Credo® heal Acandis GmbH Германия Разрешение на ввоз №KZ62VBY00054210 от 28.06.2022</t>
  </si>
  <si>
    <t>Катетер проводниковый Neuron MAX Penumbra, Inc. США РК-ИМН-5№018471 от 13.09.2022 до бессрочно</t>
  </si>
  <si>
    <t>Катетер реперфузионный Penumbra System ACE 68 KIT Penumbra, Inc. США РК-ИМН-5№018412 от 22.09.2022 до бессрочно</t>
  </si>
  <si>
    <t>Стент/система Accero® heal Acandis GmbH Германия Разрешение на ввоз №KZ62VBY00054210 от 28.06.2022</t>
  </si>
  <si>
    <t>Устройство/система для эмболизации Derivo®2 heal Acandis GmbH Германия Разрешение на ввоз №KZ62VBY00054210 от 28.06.2022</t>
  </si>
  <si>
    <t>Устройство защиты от эмболии Proender® Beijing Taijieweiye Technology Со., Ltd. Китай РК МИ (ИМН)-0№025178 от 06.09.2022 до бессрочно</t>
  </si>
  <si>
    <t xml:space="preserve">Устройство для тромбэктомии APERIO® Hybrid17/Hybrid21
Производитель: Acandis GmbH
Страна: Германия
Регистрация: РК МИ (ИМН)-0№024435 от 27.05.2022 до бессрочно
</t>
  </si>
  <si>
    <t>Капрон Линтекс крученый-USP1,без игл 20м стерил.М4 РК-ИМН-5№002912 Линтекс ООО, Россия</t>
  </si>
  <si>
    <t>Капрон Линтекс крученый-USP2,без игл 20м стерил.М5 РК-ИМН-5№002912 Линтекс ООО, Россия</t>
  </si>
  <si>
    <t>Нить хирургическая "MANI ophthalmic sutures"  нерассасывающаяся монофиламентная -нейлон окрашенная (черный цвет), условных номеров: 10-0, длиной (см): 30  с иглой атравматической, однократного применения, стерильная РК-МИ (ИМН)-№016598  Mani, Inc. Япония</t>
  </si>
  <si>
    <t>Нить хирургическая "MANI ophthalmic sutures"  нерассасывающаяся монофиламентная -нейлон окрашенная (черный цвет), условных номеров: 9-0, длиной (см): 30  с иглой атравматической, однократного применения, стерильная РК-МИ (ИМН)-№016598  Mani, Inc. Япония</t>
  </si>
  <si>
    <t xml:space="preserve">Бикарбонатный картридж Sol-Cart B – натрий бикарбонат Регистрационное удостоверение
РК-ИМН-5№003279
 B.Braun Avitum AG Германия
</t>
  </si>
  <si>
    <t xml:space="preserve">Наборы для продолжительной замещающей почечной терапии multiFiltrate Kit 8 CVVHDF1000 Регистрационное удостоверение 
РК-ИМН-5№013664 Fresenius Medical Care AG&amp;Co. KGaA, Германия
</t>
  </si>
  <si>
    <t xml:space="preserve">мультиБик 2 ммоль/л калия Регистрационное Удостоверение
РК-ЛС-5№024394 Фрезениус Медикал Каре Дойчланд ГмбН
Германия
</t>
  </si>
  <si>
    <t>Дренаж Софт Дрейн Флэт, длина 80 см, плоская часть 20 см (ребристая внутри), 3x7 мм., 4x10 мм. –перфорирован на 3/4 или полностью, силиконовый, с рентгеноконтрастной полосой РК-ИМН-5№016553 Pfm medical mepro gmbh, Германия</t>
  </si>
  <si>
    <t xml:space="preserve">ТОО «AB-Service Company» к Договору закупа медицинских изделий 
№33- тендер 110/ми от «06» марта 2024 г.
</t>
  </si>
  <si>
    <t xml:space="preserve">ТОО   «ABMG Expert» к Договору закупа медицинских изделий 
№17- зцп 110/ми от «23» февраля 2024 г.
</t>
  </si>
  <si>
    <t xml:space="preserve">ТОО   «ABMG Expert» к Договору закупа медицинских изделий 
№38- тендер 110/ми от «11» марта 2024 г.
</t>
  </si>
  <si>
    <t xml:space="preserve">ТОО «Apex Co» к Договору закупа медицинских изделий 
№2- зцп 110/ми от «23» февраля 2024 г.
</t>
  </si>
  <si>
    <t xml:space="preserve">ТОО «Apex Co» к Договору закупа медицинских изделий 
№41- зцп 110/ми от «14» марта 2024 г.
</t>
  </si>
  <si>
    <t xml:space="preserve">ТОО «ArtiMed»к Договору закупа медицинских изделий 
№ 24- тендер 110/ми от «05» марта 2024 г.
</t>
  </si>
  <si>
    <t xml:space="preserve">ТОО «ARTUMED» к Договору закупа медицинских изделий 
№ 29- тендер 110/ми от «06» марта 2024 г.
</t>
  </si>
  <si>
    <t xml:space="preserve">ТОО «Clever Medical» к Договору закупа медицинских изделий 
№19- тендер 110/ми от «05» марта 2024 г.
</t>
  </si>
  <si>
    <t xml:space="preserve">ТОО «Dana Estrella» к Договору закупа медицинских изделий 
№ 20- тендер 110/ми от «05» марта 2024 г.
</t>
  </si>
  <si>
    <t xml:space="preserve">ТОО «Dana Estrella» к Договору закупа медицинских изделий 
№ 3- зцп 110/ми от «23» февраля 2024 г.
</t>
  </si>
  <si>
    <t xml:space="preserve">ТОО «Densau (Денсау)» к Договору закупа медицинских изделий 
№31- тендер 110/ми от «06» марта 2024 г.
</t>
  </si>
  <si>
    <t xml:space="preserve">ТОО «Densau (Денсау)» к Договору закупа медицинских изделий 
№6- зцп 110/ми от «23» февраля 2024 г.
</t>
  </si>
  <si>
    <t xml:space="preserve">ТОО «Easy Way Tech» к Договору закупа медицинских изделий
№18- зцп 110/ми от «23» февраля 2024 г.
</t>
  </si>
  <si>
    <t xml:space="preserve">ТОО   «Galamat Integra» к Договору закупа медицинских изделий 
№14- зцп 110/ми от «23» февраля 2024 г.
</t>
  </si>
  <si>
    <t xml:space="preserve">ТОО   «Galamat Integra» к Договору закупа медицинских изделий 
№34- тендер 110/ми от «06» марта 2024 г.
</t>
  </si>
  <si>
    <t xml:space="preserve">ТОО   «INNOVO» к Договору закупа медицинских изделий 
№11- зцп 110/ми от «23» февраля 2024 г.
</t>
  </si>
  <si>
    <t xml:space="preserve">ТОО   «MedInnovation» к Договору закупа медицинских изделий 
№15- зцп 110/ми от «23» февраля 2024 г.
</t>
  </si>
  <si>
    <t xml:space="preserve">ТОО   «Tarlan International» к Договору закупа медицинских изделий 
№ 9- зцп 110/ми от «23» февраля 2024 г.
</t>
  </si>
  <si>
    <t xml:space="preserve">ТОО «UNIX Pharm» к Договору закупа медицинских изделий 
№ 36- тендер 110/ми от «06» марта 2024 г.
</t>
  </si>
  <si>
    <t>ТОО «МедКор» к  Договору закупа медицинских изделий №27- тендер 110/ми от «06» марта 2024 г.</t>
  </si>
  <si>
    <t xml:space="preserve">ТОО «Медтроник Казахстан» к Договору закупа медицинских изделий 
№ 37- тендер 110/ми от «11» марта 2024 г.
</t>
  </si>
  <si>
    <t xml:space="preserve">ТОО «Олива» к Договору закупа медицинских изделий 
№25- тендер 110/ми от «06» марта 2024 г.
</t>
  </si>
  <si>
    <t xml:space="preserve">ТОО «Олива» к Договору закупа медицинских изделий 
№7- зцп 110/ми от «23» февраля 2024 г.
</t>
  </si>
  <si>
    <t xml:space="preserve">ТОО «ВИТЕНА» к Договору закупа медицинских изделий 
№10- зцп 110/ми от «23» февраля 2024 г.
</t>
  </si>
  <si>
    <t xml:space="preserve">ТОО «ГРАНД АТЛАС» к Договору закупа медицинских изделий 
№13- зцп 110/ми от «23» февраля 2024 г.
</t>
  </si>
  <si>
    <t xml:space="preserve">ТОО «ALICO TRADE» к Договору закупа медицинских изделий 
№43- зцп 110/ми от «25» апреля 2024 г.
</t>
  </si>
  <si>
    <t xml:space="preserve">ТОО «Круана» к Договору закупа медицинских изделий 
№44- зцп 110/ми от«25» апреля 2024 г.
</t>
  </si>
  <si>
    <t xml:space="preserve">010000, г. Астана, район Есиль,
пр. Мангилик Ел, здание 33/1
</t>
  </si>
  <si>
    <t>Микрокатетер с отверстием на дистальном конце, движимый по проводнику. Проксимальный конец катетера со стандартным льюеровским адаптером облегченного присоединения аксессуаров. Катетер должен иметь полужесткий проксимальный сегмент и 12 переходов жесткости по всей длине для облегчения управления. Наличие одинарных или двойных маркеров. Катетер должен иметь несколько слоев: тефлоновый стержень, нитиноловый каркас, нейлоновая оболочка. Предназначение - для доставки спиралей, рентгеноконтрасных веществ и других терапевтических агентов. Общая длина 155 см, рабочая длина 150 см.  Крутящий момент 1:1. Внутренний диаметр проксимального конца и дистального конца не более 0.017". Внешний диаметр проксимального конца не более 2.1F, внешний диаметр дистального конца не более 1.7F. Совместим с проводником 0.014". Давление разрыва - 600 psi. Кончик катетера прямой,  900 или 450 длина кончика 5 мм. Совместим с диметилсульфоксидом. Стерильная упаковка.</t>
  </si>
  <si>
    <t>Баллонный катетер мягкой и сверхмягкой конфигураций для временной окклюзии при нейрососудистых процедурах, внутренний диаметр - 0.0103". Баллоны смонтированы на катетере длиной 150 мм. Совместимость всех конфигураций с проводником 0.010", который должен поставляться в комплекте, проводник также используется в процессе индефляции баллона. Один проводник может использоваться и для навигации, и для окклюзии системы. Мягкий баллон для боковых аневризм диаметром 3.0, 4.0, 5.0 мм, длиной 10.0, 15.0, 20.0, 30.0 мм, кончиком катетера 4 мм, проксимальным профилем 2.8F, дистальным профилем 2.2F. Сверхмягкий баллон для аневризм сложной локации, диаметром 3.0, 4.0, 7.0 мм, длиной 7.0, 15.0, 20.0 мм, кончиком катетера 2 мм, проксимальным профилем 2.8F, дистальным профилем 2.2-3.0F. Размер по заявке заказчика</t>
  </si>
  <si>
    <t xml:space="preserve">г.Алматы, Алатаускиий район,
мкр Болашак дом 25
</t>
  </si>
  <si>
    <t>Проксимальный конец катетера снабжен гнездом люэровского разъема для подключения раздувающего устройства. В катетере предусмотрен просвет, позволяющий использовать проволочный проводник для размещения катетера. Рентгенконтрастная метка (метки) на баллоне делает возможным его точное размещение. На катетеры нанесены метки для использования при введении через плечевую или бедренную артерию. Дилатационный баллонный катетер должен состоять из баллона (расширяющий элемент) возле внешнего конца с одинарной рентгеноконтрастной (платиноиридиевой) меткой на середине рабочей длины баллона (для диаметров от 1,25мм до 1,50 мм) и двойной рентгеноконтрастной меткой для баллона (для диаметров от 2,00 мм до 4,50мм), которая определяет рабочую длину баллона при номинальном давлении. Катетер должен иметь мягкий кончик. Два коаксиальных просвета позволяющие перемещать проволочный проводник катетера и обеспечивающие заполнение баллона. Два указателя на проксимальной части указывающие вход головки баллонного катетера из проводникового катетера (плечевой 90 см, бедренный 100 см). Проксимальная часть трубки имеет покрытие PTFE, внешняя часть имеет гидрофильное покрытие, для того, чтобы упростить проксимальное введение с плавным переходом к внешней части. Баллонный дилатационный катетер должен быть совместим с ≤ 0.014” (0.36 мм) проводниками и ≥5F (0.056” /1.42 мм) системой доставки катетера. Рабочая длина составляет от 140-142 см. Диаметр проксимального шафта – 1,98 F, диаметр дистального шафта – 2,4F для Ø 1.25 до 2.00 мм.; 2,7 F для Ø 2.25 до 3.50мм. Номинальное давление (NP) 7 АТМ, давление разрыва (RBP) 14-16 АТМ Ø 1.25 до 3.50мм. Длина кончика 5.00мм. для Ø 1.25 до 2.00 мм., 3.50 мм. для Ø 2.25 до 3.50 мм.,  Катетер должен иметь размеры баллона - диаметр (мм): 1.25, 1.50, 2.00, 2.25, 2.50, 2.75, 3.00, 3.50, 4.00, 4.50; и длиной (мм): 6, 9, 12, 14, 15., 17, 20, 25, 30, 33, 38, 41. Стерилизация - этилен оксидом.</t>
  </si>
  <si>
    <t xml:space="preserve">Мешок для крови, сдвоенный, 450/450
Основной мешок 450 из медицинского ПВХ
</t>
  </si>
  <si>
    <t>Город Астана проспект Мәңгілік ел, здание 20/2</t>
  </si>
  <si>
    <t>Размерный ряд: 19 G, 20 G. Нож копьевидный для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изогнутые либо прямые. Силиконовая защита лезвия.</t>
  </si>
  <si>
    <t>Размерный ряд: 15°- 45°, позволяющий производить рассечение и расслаивание тканей, для экстракапсулярной экстракции катаракты и парацентеза. Должен состоять из трех частей – режущего лезвия, рукоятки и защитной подвижной детали, обеспечивающей безопасность использования во время операций. Силиконовая защита лезвия.</t>
  </si>
  <si>
    <t xml:space="preserve">Ножи позволяющие производить дозированные по ширине тоннельные разрезы (склеральные и роговичные). Состоящие из трех частей – режущего лезвия, рукоятки и защитной подвижной детали, обеспечивающей безопасность использования во время операций. Размерный ряд: 2,2 мм; 2,4 мм; 2,5 мм. </t>
  </si>
  <si>
    <t xml:space="preserve">Расслаивание ткани при проведении тоннельного разреза, при проведении антиглаукомных операций. Ножи должны состоять из трех частей – режущего лезвия, рукоятки и защитной подвижной детали, обеспечивающей безопасность использования во время операций. </t>
  </si>
  <si>
    <t xml:space="preserve">Нить хирургическая, абсорбируемая, плетеная, синтетическая, покрытая PGA, цвет окрашенный фиолетовый, размерами USP 2, metric 5, с иглой 1/2, 48мм, ддина 90  см., стерильная, однократного применения. 
Изделие должно состоять из: 
1. Нить полигликолевая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Выпускается различной длины и калибров (USP/EP) в соединении с иглой из нержавеющей стали различных размеров и форм.
Спецификации игл должны быть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
</t>
  </si>
  <si>
    <t>Электрогенератор для отсоединения спирали имеющий 4 компонента (источник питания, соединительный кабель, зажим для пациента, выходной зажим). В состав генератора должно входить программное обеспечение. Электрогенератор - активное устройство для управления энергией. Одноразового использования.</t>
  </si>
  <si>
    <t>Монофокальная сферическая 6.0 мм. Интраокулярная, стерильная, гидрофильная, двояковыпуклая, акриловая, предустановленная, разработанная для хирургической имплантации в глазное яблоко человека с целью замены хрусталика глаза, с поглощением УФ-излучения. Основные размеры линз: Общий диаметр: 12.50 мм. Размер оптики: 6,00 мм. Содержание влаги 26 %. УФ защита- на основе бензофенона. Угол наклона гаптики-0 o. Конструкция гаптического края-усовершенствованный квадратный край. Глубина передней камеры: 5,32. Стиль опорного элемента- загнутая петля с технологией анти-изгиб. Линзы должны находиться в растворе хлорида натрия с концентрацией 0,9% для ирригации. Сферический диапазон от -10D до +34D (шаг 0,5-1D). Тип инжектора-одноразовая предустановленная система. Размер разреза-носик картриджа 1,65мм для разреза меньше 2,2. Угол скоса-45 o. Введение линзы-плунжер для одной руки.</t>
  </si>
  <si>
    <t>Спирали для эмболизации внутричерепных аневризм, экстракраниальных мальформаций и фистул, а также для артериальной или венозной эмболизации сосудов периферической системы. Материл спирали: сплав платина—вольфрам, состоящий из платиновой спирали  которая размещается в месте поражения, стержня из ПВА, расплавляемого током высокой частоты, и толкателя (доставочного провода) для направления платиновой спирали в поражение. Наличие двух моделей платиновых спиралей: стандартная и с устойчивостью к растяжению с проводом из платинового сплава. Должны применяться с микрокатетером с эффективной длиной 150 см, микрокатетер должен иметь 2 рентгеноконтрастных маркера. Типы мягкости: стандартная, мягкая, экстрамягкая, тип толкателя стандартный: N, R, RS, тип талкателя устойчивость к растяжению - N, R, RS: Спирали стандарт должны иметь наружный диаметр - 0,014 дюйма: наружный диаметр вторичной спирали от 2 -12 мм, длина спирали (см): 3, 4, 5, 6, 8, 9, 10, 12, 15, 20, 30: Спирали устойчивость к растяжению должны иметь наружный диаметр - 0,010 дюйма; наружный диаметр вторичной спирали (мм): 1,5; 2, 2,5; 3, 3,5; 4, 5, 6, 7, 8, 10, 16: длина спирали (см):  1, 2, 3, 4, 6, 8, 10, 15, 20, 30. Отделение спирали: спирали должны применяться только совместно с электрогенератором для отсоединения.</t>
  </si>
  <si>
    <t>Коронарная стент-система, покрытая сиролимусом, представляет собой комбинированный продукт устройство/лекарство, состоящее из двух компонентов: коронарная стент-система из сплава хрома-кобальта F562; поверхность инертная, обработана методом ионной имплантации для уменьшения высвобождения ионов Cr, Co и Ni, покрыта биостойкой полимерной матрицей,  содержащей сиролимус (в дозе 0,90 мкг/мм2) в просвете. Устройство представляет собой баллонорасширяемый коронарный стент внутри быстрозаменяемого доставляющего катетера. Состав покрытия, которое накладывается аблюминально на поверхность стент системы, включает комбинацию акрилового и гидрофобного сополимеров, смешанных с сиролимусом. Номинальные дозы сиролимуса на стенте  0,90 мкг/мм2. Активный фармацевтический ингредиент (АФИ): Сиролимус. Неактивные ингредиенты; Акриловый и гидрофобный сополимер Неактивный и биосовместимый  полимер Р5. Полимер Р5 смешиватеся с сиролимусоми  наносится  на стент, получая однородное покрытие на аблюминальной поверхности. Стент подходит для крепления к баллонам доставляющего катетера различных размеров, от 2,0 до 4,0 мм. Система доставки быстрой смены катетера с баллоном, расположенным на дистальном конце. Дистальный стержень состоит из двух лучей, один используется для расширения баллона, а второй представляет собой проводник. Проксимальный стент представляет собой гипотрубку из нержавеющей стали. Визуальные проксимальные маркеры из состава золота 24 К (0,9 ± 0,1mm)  расположены на расстоянии 88 см и 98 см от дистального вспомогательного наконечника катетера, позиционирование которого не требует помощи рентгеноскопии. Характеристики компонентов стента: Длина стента (мм) 8; 12; 15; 18, 23; 28; 32; 36; 40.  Доступные номинальные диаметры стента (мм) 2.0, 2.25; 2.50; 2.75; 3.00; 3.50; 4.00.  Толщина каркаса 62 μm. Дизайн стента: открытые ячейки. Рабочая длина системы доставки 141 см. Соотношение металл/артерия в среднем 14%. Сжимаемость менее 1 %. Средняя сократимость менее 5 %. Совместим с коронарным проводником (макс.)-0.014” (0,36 мм). Совместим с проводниковым катетером 5 F (1,65 мм). Номинальное давление 7 бар. Расчетное давление разрыва 17 бар.  Продукт используется для увеличения просвета коронарной артерии у пациентов с симптомами ИБС вследствие образования очагов протяженностью ≤ 40 мм в нативной коронарной артерии диаметром от 2,0 мм до 4,0 мм. Способ стерилизации - этиленоксид. Размеры по заявке заказчика.</t>
  </si>
  <si>
    <t>050046, г. Алматы, ул. Докучаева 12/1</t>
  </si>
  <si>
    <t xml:space="preserve">Нить хирургическая, не абсорбируемая мононить, синтетическая, без покрытия, цвет синий, размерами USP 4/0, metric 1,5, 16 мм, 1/2 с иглой (две иглы), длиной 75см., стерильная, однократного применения. Состав и описание изделия:
Изделие должно состоять из: 
1. Полипропиленовой нити 13, 45, 60, 75, 90, USP 10/0, 9/0 ,8/0, 7/0, 6/0, 5/0, 4/0,3/0,2/0,0,1,2
2. Иглы – 1 и 2 шт
3. Стерильной упаковки с маркировкой;
4. Внешней упаковки из медицинского картона с маркировкой; 
Шовный материал синтетический нерассасывающийся инертным стерильным хирургическим моноволоконным шовным материалом, изготовленный из полимера изотактического полипропилена с высокой молекулярной массой. Шовный материал окрашен в синий цвет, «медный фталоцианин синий» для обеспечения лучшей видимости. Прочность на разрыв при растяжении в 2-3 раза выше установленных пределов.
Спецификации игл: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 Прочность на разрыв: Постоянная.
</t>
  </si>
  <si>
    <t>Синтетические нерассасывающаяся хирургическая нить  из изотактического полипропиленового монофиламента, синего цвета, для выполнения любой хирургической техники, особенно для парашютной техники. При изготовлении нитей использованная производственная технология экструзии. Имеющая минимальную пластическую память, очень прочная. Отличительной особенностью нити должна быть способность к скольжению, обеспечивающая нетравматичное прохождение через ткани. Иглы должны быть изготовлены из высокопрочной и упругой нержавеющей стали. Для усиления пенитрации игла с силиконовым покрытием.  USP (5/0), размер нити 75 см,  с атравматическими колющими  иглами, длиной мм: 13.0, кривизной 1/2 окружности.  Каждая нить с двойной индивидуальной удлиненной упаковкой, предотвращающая скручивание нити и обеспечивающая герметичность, стерильность и доступ к игле. Нить должна соответствовать требованиям стандартов USP и ЕР для «Нерассасывающихся хирургических шовных материалов».</t>
  </si>
  <si>
    <t xml:space="preserve">Нить хирургическая, абсорбируемая, плетеная, синтетическая, покрытая PGA, цвет окрашенный фиолетовый, размерами USP 2/0, metric 3, с иглой 1/2, 25мм, длина 75 см., стерильная, однократного применения. Изделие должно состоять из:      
1. Нить полигликолевая 75 см,USP  2/0,
2. Иглы – 1 шт
3. Стерильной упаковки с маркировкой;
4. Внешней упаковки из медицинского картона с маркировкой; 
Шовный материал является медицинским хирургическим изделием, cтерильный, рассасывающийся,  синтетического происхождения. Состоит из волокон полимера полигликолевой кислоты. Плетение волокон может быть натурального белого цвета или фиолетового. Покрытие изсополимера полигликолевой кислоты с L-лактидом и стеарата кальция. Прочность на разрыв при растяжении в 2-3 раза выше установленных пределов. Спецификации игл являются следующими: 
* силиконовое покрытие для лучшего и легкого проникновения.
* хорошая проникающая способность и минимальное повреждение тканей
* изготовлены из специальной нержавеющей стали (301, 302 и 304) со специальным покрытием для высокой эффективности многократного прохождения через ткани.
* высокое взаимное соответствие нитей с иглами. Отношение диаметра нити к диаметру иглы составляет почти 1: 1, и данное свойство обеспечивает минимальное повреждение мягких тканей.
* сила отрыва иглы в два раза выше значений, установленных ЕФ/ФСША.
* корпус круглых игл имеет сплющенную форму, что позволяет безопасно производить манипуляции с щипцами.
Нить упаковывается в классический бумажный вкладыш, на который нить наматывается фигурой «8».
</t>
  </si>
  <si>
    <t xml:space="preserve">Адрес: г. Алматы, Жетысуский район, 
ул.2-ая Гончарная, д.123
</t>
  </si>
  <si>
    <t xml:space="preserve">Вискоэластичный интраокулярный раствор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Натрия гиалуронат, используемый для изготовления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Вискоэластичный интраокулярный раствор натрия гиалуроната  должен быть в предварительно наполненных стерильных одноразовых стеклянных шприцах типа І по 1 мл с наконечником Люэра. Канюля 27GВязкость 15 000-20 000 мПз, pH 7.0-7.5
Осмолярность 250-350мОсмол/л. Содержание гиалуроната натрия на 1 мл/Состав на 1 мл: Натрия гиалуронат 14мг,
</t>
  </si>
  <si>
    <t xml:space="preserve">Вискоэластичный интраокулярный раствор  3%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применяется для интраокулярных инъекций в хирургии заднего сегмента глаза. Натрия гиалуронат, используемый для изготовления, представляет собой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Вязкоэластичный интраокулярный раствор натрия гиалуроната должен поставляться в предварительно наполненных стерильных одноразовых стеклянных шприцах типа І по 1 мл с наконечником Люэра. Канюля 25G. Вязкость 160 000-200 000 мПз, 
pH 7.0-7.5. Осмолярность 250-350мОсмол/л.
</t>
  </si>
  <si>
    <t>Адрес: г. Астана, район Нура, улица Керей, Жәнібек хандар, дом 5, н.п. 30</t>
  </si>
  <si>
    <t>Размер миди (диаметр 16 мм)</t>
  </si>
  <si>
    <t>Размер микро (диаметр 12 мм)</t>
  </si>
  <si>
    <t>Адрес: 050004, г. Алматы, ул. Гоголя 89А, оф.104</t>
  </si>
  <si>
    <t>Микрокатетер оснащен системой, позволяющей отрываться дистальному кончику катетера в случае его приклеивания к эмболизату при достижении определенного значения натяжения микрокатетера. Полная DMSO-совместимость. Поставляется с гидрофильным гибридным микропроводником в комплекте. Длина отрывного кончика 1,5 - 2,5 см, общая длина 165 - 190 см. Диаметры кончика: наружный - 1.2 - 1.5 F, внутренний - 0.17-0.27 мм. Максимальный рефлюкс 2-3 см.</t>
  </si>
  <si>
    <t>Жидкое эмболизирующее средство для эмболизации церебральных АВМ из кополимера этиленвинилалкоголя растворенное в ДМСО растворе со взвешенным танталовым порошком для рентгеноконтрастности. Для введения только с совместимым катетером. Возможность выбора вязкости от 12 до 18 сантипуазов. Возможность выбора рентгенконтрастности в пределах 30%. Комплект состоит из  1,5 мл эмболизата, 1,5 мл ДМСО, желтого шприца для ДМСО, 2 белых шприцов для эмболизата, двух адаптеров.</t>
  </si>
  <si>
    <t xml:space="preserve">"Периферический гайд-интродьюсер  для выполнения функций проводникового катетера и интродьюсера. Разработан для введения интервенционных и диагностических устройств в сосудистую систему человека, включая, но не ограничиваясь нижними конечностями, почечными артериями и сонными артериями. Cross Cut гемостатический клапан для всех размеров. Tuohy-Borst клапан только на 90 см. Доступные размеры: 5Fr, 6Fr,  7Fr, 8Fr. Длина катетера: 45 см., 65 см., 90 см. Наружный диаметр: 0.098” (2.49 мм.), 0.109” (2.77 мм.), 0.111” (2.82 мм.), 0.122” (3.10 мм.), 0.136” (3.45 мм). Внутренний диаметр: 0.076” (1.92 мм.), 0.087” (2.21 мм.), 0.101"" (2.57 мм.), 0.115"" (2.92 мм). Наружный слой: нейлон. Внутренний слой PTFE (тефлон). Катетер усиленный стальной оплеткой по всей длине, наличие золотого рентгенконтрасного маркера перед кончиком, наружное покрытие нейлон, обязательное наличие  гидрофильного покрытия. Кончик атравматичный. Нержавеющая сталь катетера. Гидрофильное покрытие дистальной части катетера для улучшения проходимости.
Шафт катетера усиленный оплеткой по всей длине. Безопасный гемостаз обеспечивающийся уникальным клапаном. Мягкий атравматический кончик. "
</t>
  </si>
  <si>
    <t xml:space="preserve">Индекс: 050066, РК, г. Алматы, 
мкр. Кулагер, дом № 34, офис 54
</t>
  </si>
  <si>
    <t>Бикарбонатный картридж натрия бикарбонат для гемодиализа, однократного применения /стерильный/ не мене 650г. Жесткий  корпус картриджа, материал картриджного патрона - полипропилен, фильтры - по одному на входе и выходе из картриджа; 1 картридж должен содержать бикарбонат натрия не менее 650гр. Состав концентрата щелочного  бикарбоната для гемодиализа. Бикарбонат натрия для гемодиализа и вода в соответствующей степени, образующие концентрат в следующих попорциях 6,5л/; 1000 мл данного концентрата должен содержать бикарбонат натрия 100г. Эквивалентен: Na + 1190 ммоль/л, HCO3 1190 ммоль/л</t>
  </si>
  <si>
    <t>Набор для непрерывной гемофильтрации к аппарату Фризениус Мультифильтрат. Гемофильтр: Материал корпуса- поликарбонат; материал мембраны- Polysulfone; толщина стенки: 35 мкм; внутренний диаметр 220 мкм; эффективная поверхность 1,8 м2; макс. поток крови 20% от эффективного потока крови; рекомендуемый поток крови 100-350 мл/мин; стерилизация паром. Системы магистралей: Материал магистралей/линий- ПВХ; материал коннекторов и других компонентов- поликарбонат, ПВХ, АБС, ПЭ, ПА; диаметр памп-сегмента: 6,4 мм; объем заполнения 147-159 мл; стерилизация-этиленоксидом</t>
  </si>
  <si>
    <t xml:space="preserve">Препарат предоставляется в двухкамерном пакете из пленки многослойной 2 ммоль/л, содержащем 4750 мл. щелочного раствора гидрокарбоната в одном отделении и 250 мл кислого электролита, раствора глюкозы в другом отделении. Каждая упаковка оснащена HF и Luer lock коннектором, портом с заглушкой и покрыта защитной пленкой. Состав: Калия хлорид 0,1491 г, Натрия хлорид 6,136 г, Натрия гидрокарбонат 2,94 г, Кальция хлорида дигидрат 0,2205 г, Магния хлорида гексагидрат 0,1017 г, Глюкозы моногидрат 1,1 г. Раствор для аппарата Фризениус Мультифильтрат. </t>
  </si>
  <si>
    <t xml:space="preserve">Адрес: г. Алматы. Бостандыкский район
 мкр-н Нур-Алатау, ул. Рахмадиева, 35 
</t>
  </si>
  <si>
    <t xml:space="preserve">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
</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</si>
  <si>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</si>
  <si>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</si>
  <si>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</si>
  <si>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 xml:space="preserve">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фазу низкой и фазу средней вязкости.
Время работы от 7 до 8 минут. 
Стерильность: одноразовая система в стерильной упаковке.
</t>
  </si>
  <si>
    <t>050004, г. Алматы, ул. Желтоксан, 37.</t>
  </si>
  <si>
    <t xml:space="preserve">Гидрофильный проводник из встроенного нитинолового сердечника, полиуретановой оболочки с гидрофильным покрытием на поверхности. Цельная конструкция обеспечивающая отличную маневренность. Проволока с нитиноловым сердечником должна обеспечивать сверхэластичность, превосходное сопротивление перегибу. Контроль крутящего момента должен позволять гидрофильному проводнику легко и успешно добраться до места назначения. Полиуретановая оболочка, содержащая вольфрам, с обеспечением превосходной видимости под рентгеновскими лучами. Покрытие без трения с очень низкий потенциал образования тромбов на поверхности проволочного проводника. 
Гидрофильный проводник с диаметрами 0,018 дюйма, 0,025 дюйма, 0,032 дюйма, 0,035 дюйма и 0,038 дюйма, с длиной устройства 45 см, 80 см, 120 см, 150 см, 180 см, 220 см, 260 см, 300 см, 400 см и 450 см. Устройство должно быть классифицировано как «стандартное», «жесткое» и «сверхжесткое» в зависимости от степени мягкости стержня. В зависимости от формы дистального конца гидрофильный проводник должен иметь изгибы «Угол», «R1,5 мм. J»,«R2mm J»,«R3mm J»,«R4mm J»,«R6mm J», «Straight ,«B Angle» и «C Angle».
</t>
  </si>
  <si>
    <t>Юр. Адрес: г. Астана, район Сарыарка, улица 187, дом 16, оф. 104.</t>
  </si>
  <si>
    <t>Интродьюсер феморальный. Диаметр 4, 5, 6, 7, 8, 9, 10, 11 Fr.  Длина интродьюсеров 5,7, 10 см.  Интродьюсеры с ренгенконтрастной меткой.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20 G x 32 mm, 20 G x 36 mm, 21 G x 36 mm, 20 G x 38 mm, 21 G x 35 mm, 20 G x 51 mm, 18 G x 64 mm, 18 G x 70mm. Комплект интродьюсера с металлической иглой или иглой-катетером. Наличие длин минипроводника 45см, 80см. Наличие диаметра мини проводника: 0,021", 0,025", 0,035", 0,038".</t>
  </si>
  <si>
    <t>Интродьюсер для трансрадиального доступа, диаметры 5, 6, 7 Fr. Наружный диаметр интродьюсеров: 5 Fr - 2,13 мм, 6 Fr - 2,46 мм, 7 Fr - 2,79 мм. Длина интродьюсеров 10, 16 см.  Интродьюсеры с ренгенконтрастной меткой/без.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Комплект интродьюсера с металлической иглой или иглой-катетером. Наличие выбора диаметра прямого, стального или пластикового мини проводника: 0,018", 0,021",0,025". Длина мини проводника 45, 80 см. Игла 18G длиной 64мм. Игла 20G длиной: 35, 51 мм (для мини проводника 0,025"), Игла 21G длиной 35 мм (для мини проводника 0,021"), игла 22G длиной: 25, 35 мм (для мини проводника 0,021").</t>
  </si>
  <si>
    <t>Проводниковые катетеры. Назначение для проведения интервенционных инструментариев. Форма и длина: с возможностью выбора специальных форм для доступа через лучевую и феморальную артерии длиной 100 см, и 125 см для катетеров с формой Multipurpose.  Наличие двойной металлической высокопрочной, плоской оплетки в теле катетера, материал катетера- полиамид. Наличие наружного диаметра 5, 6, 7, 8 Fr. Наличие увеличенного внутреннего просвета 5Fr-0,058”; 6Fr-0,071”, 7Fr-0,082”; 8Fr-0,091”. Максимальное давление 725 psi. Наличие катетеров с боковыми отверстиями для катетеров диаметром 6, 7, 8Fr. Наличие внутреннего PTFE покрытия. Наличие наружного гидрофильного покрытия на всем протяжении катетера, за исключением дистальных 7 см и проксимальных 25 см. Наличие мягкого кончика длиной 2 мм. Наличие совместимости с катетером для проведения техники Mother&amp;Child и техники «целующихся» баллонов.</t>
  </si>
  <si>
    <t>Катетеры баллонные для транслюминальной ангиопластики коронарных артерий. Диаметр (мм): 1,0; 1,25; 1,5 - 1 рентгеноконтрастная метка;2,0; 2,25; 2,5; 2,75; 3,0; 3,25; 3,5; 3,75; 4,0 - 2 рентгеноконтрастные метки. Длина 5; 10; 15; 20; 30; 40 мм. Материал баллона Нейлон 12. Гидрофильное покрытие баллонного катетера M-coat. Наличие красного гибкого кончика катетера для лучшей видимости. Конусный сердечник проводника из нержавеющей стали для оптимальной способности к проталкиванию, для максимального увеличения усилия передачи. Входной профиль баллона 0,41 мм для баллонных катетеров диаметром от 1.0 до 1.5 мм и 0,43 мм для баллонных катетеров диаметром от 2.0 до 4.0 мм. Рабочий профиль баллона 0,58 мм для баллонных катетеров диаметром 1,0 мм, 0,62 мм для баллонных катетеров диаметром 1,25 мм, и 0,73 мм для баллонных катетеров диаметром от 2.0 до 4.0 мм. Рабочая длина катетера 145 см. Номинальное давление 6 атм. Давление разрыва 14 атм., для баллонных катетеров диаметром 1,0-3,0мм, и 12 атм., для катеров диаметром 3,25-4,0 мм. Материал рентгеноконтрастной метки баллона: платина - иридий. Тонкие и короткие утопленные рентгеноконтрастные метки длиной 0,8 мм и толщиной 25 мкм. Наличие маркеров глубины на расстоянии 90см и 100см от см от дистального кончика катетера. Диаметр проксимального шафта - 1,9 Fr (0,64 мм), диаметр среднего шафта 2,5 Fr (0,84 мм), диаметр дистального шафта – 2,4 Fr (0,79 мм) – 2,7 Fr (0,89 мм) для баллонных катетеров диаметром от 1.0 до 1.5 мм и 2,6 Fr (0,87 мм) для баллонных катетеров диаметром от 2.0 до 4.0 мм. Совместим с проводниковым катетером 4Fr (0,050 дюйма / 1,27 мм). Совместим с проводником 0,014 дюйма (0,36 мм). Дизайн баллона – трехлепестковый для баллонных катетеров диаметром от 2.25 до 4.0мм, двухлепестковый для баллонных катетеров диаметром от 1.0 до 2.0 мм.</t>
  </si>
  <si>
    <t xml:space="preserve">Алматинская область, Карасайский район, 
Елтайский с.о., село Кокузек, строение 433
</t>
  </si>
  <si>
    <t xml:space="preserve">Одноразовые хирургические халаты, стандартных размеров XL из нетканого трехслойного материала Спанбонд  - 4 шт. Влаго и микробонепроницаема. Халаты с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Перчатки №8 – 3 шт. из натурального высококачественного латекса; Перчатки №7,5 – 4 шт. из натурального высококачественного латекса;Простыни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220х335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Фиксаторная лента для фиксации интродьюсера во время операции. В отдельной стерильной упаковке. Чехол для оборудования 100x100 см - 2шт. Прозрачный чехол для укрытия с полимерной резинкой по краю для удобства фиксации на тубусе. Чехол изготовлен из полиэтиленовой пленки толщиной 30 мкм. Чехол для инструментов – 1 шт. Инфузионная система, система введения для инфузомата, с вкручивающимся шприцом LuerLock, с длиной не менее 300 см  - 3 шт. 
Покрытие на инструментальный стол (покрытие для столика с инструментами) 90х150 см - 1шт  
Диагностический гидрофильный микропроводник для диагностических процедур .035 – 1 шт. 
Шприц LL 1 мл – 2 шт. Шприц LL 3 мл – 2 шт. Шприц LL 5 мл – 1 шт. Шприц LL 10 мл – 1 шт. Шприц LL 20 мл – 1 шт, цвет – красный. Тип крепления иглы к шприцу – вкручивающийся.
Игла для пункции артерии 18G - 1шт. 
Поднос 300х230х60мм, 3000 мл – 1 шт, цвет – синий. 
Чаша 500 мл – 1 шт, цвет – синий. 
Чаша 250 мл – 1 шт, цвет – синий. 
Стакан 125 мл – 2 шт. 
Тампоны марлевые 10x10см, 12-слойные - 60 шт. 
Салфетки марлевые абдоминальные, с рентгеноконтрастной нитью  -  20 шт. 
Скальпель №11 – 1 шт. 
Стоп-кран 3-х ходовой – 1 шт. 
Корнцанг с пластиковой ручкой 12.5 – 1 шт.
</t>
  </si>
  <si>
    <t>г. Алматы, ул. Гоголя, 89А</t>
  </si>
  <si>
    <t xml:space="preserve">Стерильное нерассасывающееся трубчатое изделие для имплантации в сонную артерию шеи для поддержания проходимости артерии и увеличения диаметра просвета у пациентов с атеросклерозом сонных артерий. Должно быть изготовлено из металла [например, никель-титанового сплава (Нитинола)] и обычно представляет собой трубчатую сетчатую структуру; вводится к месту имплантирования с помощью специального инструмента, после чего самостоятельно расширяется при отпускании. Должны быть доступны изделия различной длины и диаметра, которые могут использоваться вместе с устройством для защиты от эмболии. Прилагаются одноразовые изедлия, необходимые для имплантации. Матричный нитиноловый саморасширяющийся стент на системе доставки быстрой смены под 0.014"" проводник. Рабочая длина 136 см. Дизайн стента в виде зигзагообразных колец соединенных вершинами, образующих 18 ""закрытых"" ячеек ромбовидной формы. Площадь ячеек уменьшается к середине стента, края стента воронкообразно расширяются на концах. Толщина стенки 0.0075"", ширина стенки  0.0035"", соотношение металл/артерия  10.09%, укорочение  0.94% плюс минус 0,56%. Материал шафта доставляющей системы: тефлон. Гидрофильное покрытие на основе полиэтиленоксида. Максимальный профиль шафта доставляющей системы  5.8F, совместима с интродьюсером 6F (гайд-катетером 8F).  Эргономичная рукоятка с предохранителем и механизмом прецизионного раскрытия стента. 2 вида стента: цилиндрический - диаметром 7, 8, 9, 10мм, длиной 20, 30мм; конусный  - диаметром 8-6, 9-7 и 10-8мм, длиной  30, 40мм.
</t>
  </si>
  <si>
    <t>Ушивающее устройство для механического ушивания пункционного отверстия в сосудистой стенке с помощью лигатуры. Используемый шовный материал: пролен. Диаметр устройства 6F. Рабочий диапазон пункционных отверстий: 5,6,7,8F. Инструмент для затягивания узла и обрезания лигатуры в комплекте.</t>
  </si>
  <si>
    <t>РК, 010000,  г.Астана, ул.Кенесары, 70А, оф.549</t>
  </si>
  <si>
    <t xml:space="preserve">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20мл или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позволяющий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Воможность достижения максимального давления за 3 полных оборота рукоятки. Устройство аналоговое. Поршень, расположенный в корпусе, должен иметь тройное кольцо (для исключения протекания колбы), на конце поршень должен быть заострен для образования «безопасного пространства», с целью минимизации попадания воздуха. Дисплей с флюоресцирующим фоном расположенный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 Наличие встроенного датчика давления для точного считывания давления. Возможность просмотра времени с момента последней инфляции и измерения времени инфляции. 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 Возможность выбора: индефлятор аналоговый 60 мл, 12 атм/бар. Шприц-индефлятор
аналоговый 30 мл, 40 атм/бар. По заявке заказчика.
</t>
  </si>
  <si>
    <t>Катетер диагностический для проведения коронарографии. Различные варианты дизайна кончика: Judkins Left, Judkins left с коротким кончиком, Judkins right, Judkins right с коротким кончиком, Judkins right модифицированный, Amplatz left, Amplatz right, левый коронарный bypass, правый коронарный bypass, Progressive right, Internal mammary, cardial pigtail, педиатрический Pigtail, педиатрический Judkins right и left, многоцелевой, Sones. Катетер диагностический для катетеризации правой и левой коронарной артерии через лучевой доступ-трансрадиальный.  Различные конфигурации кончика катетеров ult 1,2,3, 4, 4.5 Длина катетеров 40, 50, 60, 65, 70, 80, 90, 100, 110,125 см. Размер катетеров 3 (для педиатрических FEP), 4, 5 и 6F, Внутренний диаметр для катетеров 0.027" (0.69мм) для катетеров 3F,для катетеров 4F не менее  0.042" (1.07мм), не менее 0.046" (1.17мм) и не менее  0.052" (1.32мм) для катетеров 5F, 0.054" (1.37мм) и 0.059" (1.49мм) для катетеров 6F. Различная длина кончика катетеров.  Рекомендованный проводник от 0.021" до 0.038" (в зависимости от размера катетера) . Наличие катетеров с увеличенным просветом. Наличие катетеров с конфигруцией кончика типа bumper tip (упругий кончик). Наличие 1 или 2 боковых отверстий для проведения вентрикулографии. Двойная стальная оплетка стенок катетеров, наличие катетеров без оплетки. Материал катетера нейлон пебакс. Материал втулки катетера поликарбонат. Конфигурация втулки: крылья. Максимальное давление не меньше 1200psi (81, 6 bar). Упакован в стерильную упаковку/</t>
  </si>
  <si>
    <t>Адрес: 010000, город Астана, район Сарыарка, улица Әлия Молдағүлова, дом 7/1.</t>
  </si>
  <si>
    <t>Изогнутая  канюля 100 мм, 20 G, тупой активный кончик 5 мм,10мм  для радиочастотного генератора.</t>
  </si>
  <si>
    <t>Референсный электрод, кабель 3 м  для радиочастотного генератора.</t>
  </si>
  <si>
    <t xml:space="preserve">Казахстан, город Астана, район Есиль, улица
Достық, здание 20, ВП 12, почтовый индекс 010000
</t>
  </si>
  <si>
    <t>Гибридно-ячеистый плетеный стент из нитинола с закрытым дистальным кончиком для восстановления кровотока путем механического удаления тромба у пациентов, которые перенесли острый ишемический инсульт с окклюзией крупного сосуда. Представляет собой неотделяемый стент для реканализации сосудов с отдельными функциональными зонами для удерживания тромбов путем захвата во внутрь стента, для дальнейшего извлечения. Рентгено-контрастные маркеры из платины и вольфрама, по всей длине стента. Дистальный тип – закрытый, с нитиноловым сердечником конической формы, для предотвращения миграции тромба в дистальную часть сосуда. Длина толкателя – 180 см, с рентгенконтрастными маркерами типа «Zebra». Высокая, но при этом атравматичная радиальная сила. Прочность на растяжение – 0,083(минимум). Крутящий момент – 10 циклов без повреждения устройства. Размерный ряд: 4мм на 22,30мм (для сосудов диаметром 2-4мм); 4.5мм на 29,37мм (для сосудов диаметром 2-4.5мм); 5.5мм на 37мм (для сосудов диаметром 3.5-5.5мм); 6мм на 44мм (для сосудов диаметром 3.5-6мм). Совместимость с микрокатетерами 0.021 и 0.027.</t>
  </si>
  <si>
    <t>050008, г. Алматы, ул. Исаева, 159</t>
  </si>
  <si>
    <t>Нить хирургическая полиамидная неpaccacывающаяся, крученая. USP 1 в бобинах по 20 м. без игл, капроновая.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или стерилизации газовым методом. Диаметр минимальный, мм 0,4. Диаметр максимальный, мм 0,499. Разрывная нагрузка в узле, Н, не менее: 26,7</t>
  </si>
  <si>
    <t>Нить хирургическая полиамидная неpaccacывающаяся, крученая. USP 2 в бобинах по 20 м., капроновая, без игл.</t>
  </si>
  <si>
    <t>РК, 050016, г. Алматы, ул. Пушкина, 13</t>
  </si>
  <si>
    <t>Стерилизованные этиленоксидом,  нерассасывающиеся, хирургические нити с иглой. Нить стерильная хирургическая, синтетическая, нерассасывающаяся, монофиламентная, изготовленная из нейлона. Используемые материалы не должны иметь антигенных свойств. Нить окрашенная в черный цвет  для улучшения визуализации в ране. Нить  нейлон (10/0), длиной 30 см. Две шпателевидной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должно иметь длинное сверхтонкое острие. Длина иглы 6.0 мм, толщиной 0,14 мм,  3/8 окружности под углом 135 градусов. Игла из коррозионностойкого высокопрочного сплава (содержащая никель и хром) обработана силиконом. Твердость иглы должна составлять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защищающий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t>
  </si>
  <si>
    <t>Стерилизованные этиленоксидом,  нерассасывающиеся, хирургические нити с иглой. Нить стерильная хирургическая, синтетическая, нерассасывающаяся, монофиламентная, изготовленная из нейлона. Используемые материалы не должны иметь антигенных свойств. Нить окрашенная в черный цвет  для улучшения визуализации в ране. Нить нейлон (9/0), длиной 30 см. Две шпателевидной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имеющее длинное сверхтонкое острие. Длина иглы 6,0 мм, толщиной 0,14 мм,  3/8 окружности под углом 135 градусов. Игла из коррозионностойкого высокопрочного сплава  (содержащая никель и хром) должна быть обработана силиконом. Твердость иглы должна составлять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защищающий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t>
  </si>
  <si>
    <t>Дренаж плоский из медицинского силикона без троакара для пассивного (гравитационного) и низковакуумного дренирования послеоперационных ран. Дренажная часть перфорирована полностью или на 3/4 длины мягко-закругленными, атравматичными отверстиями. Наличие рентгенконтрастной полосы. Специальная внутренняя ребристая структура дренажа и гладкая поверхность. Плавное соединение между дренажом и соединительной трубкой. Размеры: ширина 3х7 или 4х10мм, длина перфорированной части 20 см, общая длина дренажа 80 см. Материал: 100% медицинский силикон. Не содержит латекс. Стерильный.</t>
  </si>
  <si>
    <t xml:space="preserve">город Алматы, Бостандыкский район,
улица Тимирязева, дом 42, корпус 15
</t>
  </si>
  <si>
    <t>Размер катетера 6F. Внешний диаметр проксимальной части - 0,0825”, дистальной части - 0,0815”. Внутренний диаметр - 0,070”. Прямой кончик. Длина проксимальной части - 106 или 112см, дистальной гибкой части - 19 см. Общая длина - 125см или 131см.</t>
  </si>
  <si>
    <t>Баллоны - катетер с микрошариком для перекрытия кровотока и доставки веществ для эмболизации. Его небольшой профиль и мягкий баллон должны быть предназначены для перемещения к дистальным целевым сосудам для эмболизации. Двухпросветная баллонная технология обеспечивающая мгновенную остановку кровотока для контролируемой инъекции жидкой эмболии. Вал баллона: наружный диаметр проксимальной части – 0,015 in, дистальной части – 0,010 in. Размеры: номинальный диаметр баллона - 2,2 мм; диапазон диаметра баллона 1,7-2,7 мм; длина 9 мм; рабочая длина 165 см.</t>
  </si>
  <si>
    <t>Усиленный катетер, состоящий из 7 сегментов. Атравматично отполированная дистальная часть катетера. 2 платиновых маркера, позволяющих производить отсоединение спиралей в нужной части.  Внешний диаметр 2,4F, внутренний 1,7F, внутренний диаметр 0,017”; диаметр 2,5/2,0F - внутренний диаметр 0,021”; диаметр 3,1/2,6 F - внутренний диаметр 0,027”; Общая длина 150 см. Наличие в двух видах: «обычный» и «экстра поддержка».</t>
  </si>
  <si>
    <t>Диаметр и длина: 0.008” (длина 200, 300 см) ,  0.014"" (длина 200 см), 0.018” (длина 200, 300 см). Длина рентгенконтрастной части: 3 см, 5 см, 9 см. Материал сердечника: сталь. Наличие технологии dabble coil. Тип сердечника: конический. Длина оплетки: 9 см, 30 см, 34 см. Варианты дистального кончика: наличие прямого, микрошейпинг 90°, 25°. Варианты покрытия дистальной части: гидрофильное ( не менее 170 см). Покрытие проксимальной части: при длине 300 см- PTFE. Возможность удлинения не менее 165 см. Наличие моделей с полимерным покрытием дистальной части.</t>
  </si>
  <si>
    <t>Адрес: A05A2K5, г.Алматы, Алмалинскаий район,пр.Абылай Хана, д.53, 5этаж</t>
  </si>
  <si>
    <t>Стент из композитного материала (кобальтового и платино-иридиевого сплава). Коронарный стент состоящий из одной проволоки, согнутой в виде непрерывной синусоидной кривой, соседние ряды которой спаяны лазером. Система доставки состоящая из баллонорасширяемого интракоронарного стента, предварительно установленного на систему с рабочей длиной катетера 140 см. Система доставки должна быть совместима с проводниками с максимальным внешним диаметром 0,36 мм (0,014 дюйма) и с проводниковыми катетерами с минимальным внутренним диаметром 1,42 мм (5 French / 0,056 дюйма). Стент должен состоять из непокрытого металлического стента с грунтовочным слоем и покрытием, состоящим из смеси лекарственного препарата зотаролимус и полимерной системы. Размеры: длина стента (мм) 8, 12, 15, 18, 22, 26, 30, 34, 38; диаметр стента (мм) 2.00, 2.25, 2.50, 2.75, 3.00, 3.50, 4.00, 4.50, 5.00.</t>
  </si>
  <si>
    <t>Юр.адрес : 050000, Республика Казахстан, Алматы, пр-т Сейфуллина, д.498, н.п. 17а, офис 403</t>
  </si>
  <si>
    <t>Самораскрывающийся нитиноловый стент для сонных артерий. Толщина страты 240 μm. Стент полностью рентгеноконтрастный и не требует наличия маркеров. Защитная система снаружи каркаса стента в виде сетчатого рукава из нити полиэтилентерефталата (PET), толщиной 20 мкм. Должен обеспечивать непрерывную противоэмболическую защиту за счет размер пор не более 165 мкм. Стент должен иметь нулевое укорочение. Стент должен иметь открытую ячейку и одинаковую радиальную устойчивость по всей длине. Наличие технологии поддержания оптимальной длины размещения независимо от диаметра сосуда. Системе доставки 6F c RX-портом на расстоянии 33 см. Совместимость с проводником 0.014", проксимальными или дистальными устройствами EPD. Диаметр от 6 до 10 мм, длина от 20 до 60 мм. Рабочая длина 135см.</t>
  </si>
  <si>
    <t>Интракраниальный стент для лечения стенозов с фибрино-герапиновым покрытием. Диаметр стентов от 3,0 мм до 5,0 мм. Длина стента от 15 мм до 30 мм. Благодаря низкому профилю стент может быть доставлен через катетер 0,0165 дюйма, в результате для доставки стента не требуется замена микрокатетера, что минимизирует время процедуры и процедурные риски. Наличие трех дистальный и трех проксимальных маркеров, а также двух золотых маркеров на проводнике доставки, значительно облегчающего позиционирование. Возможность репозиционирования стента в случае его раскрытия до 90%.</t>
  </si>
  <si>
    <t>Проводниковый катетер с внутренним диаметром 0.088" для интракраниальных сосудов. Наружный диаметр (проксимальный /дистальный) 8F. Рабочая длина 80 см, 90 см, 100 см. Гибкий дистальный участок 4 см. Дистальный участок снабжен гидрофильным покрытием для оптимального скольжения. Совместимость с проводником 0,035/0,038 дюйма. Тип кончика – прямой или универсальный. Материал катетера – снаружи нейлон, средняя часть - армированная двухслойная стальная сетка, внутренняя поверхность – тефлон. Гибридная технология оплетки двуслойной металлической сеткой для увеличения внутреннего просвета и поддержки просвета во время процедуры. В комплекте дилатор и гемостатический клапан.</t>
  </si>
  <si>
    <t>Катетер для аспирации тромба. Должен иметь эластичный дистальный кончик, не менее 16 переходных зон, двойную нитиноловую оплетку по всей длине для обеспечения неизменности просвета, покрытие из полимера. Наличие одного рентгенмаркёра на дистальном конце. Передача усилия 1: 1. Тип формы – конический. Должен быть совместим с проводником 0,014". Должен быть совместим с гайд-катетером с внутренним просветом 0.088".  Должен быть совместим с микрокатетером доставки с внешним диаметром от 3.8F до 4.7F. Катетер должен быть гидрофильным. Наружный проксимальный диаметр 6F, внутренний просвет не менее 0.068". Общая длина не менее 136 см. Катетер оснащен паровым формирующим мандреном и вращающимся гемостатическим клапаном. В комплекте соединительная трубка длиной не менее 185 см. Трубка пластиковая с армированием стальной оплеткой, с переключателем, прозрачная. Наличие адаптера типа Льюер, переключателя потока. Удлиненный гибкий дистальный кончик для обеспечения максимальной проходимости в извитой анатомии. Сохранение неизменного внутреннего просвета при процедуре аспирации.</t>
  </si>
  <si>
    <t>Саморасширяющийся интракраниальный стент с фибрино-герапиновым покрытием. Рентгенвизуализация контура стента по всей длине. Наличие трех дистальных и трех проксимальных маркеров, а также дополнительного срединного маркера, облегчающего позиционирование в шейке аневризмы. Возможность повторного закрытия и установки стента даже при 95% раскрытии. Защитное покрытие оксида титана/оксинитрида для уменьшения адгезии тромбоцитов и скорейшей эндотелизации сосудов. Диапазон диаметров стента от 2,5мм до 4,5мм. Доступная длина от 10мм до 25мм. Совместимость всех размеров стента с микрокатетером 0,0165-0,017”. Возможность использования в сосудах размером от 1,5мм до 4,5 мм.</t>
  </si>
  <si>
    <t>Нитиноловый поток-перенаправляющий стент с фибрино-герапиновым покрытием. Диаметр стента от 2,5 до 8,0 мм. Возможность использования в сосудах диаметром от 1,5 мм до 8,0 мм. Длина стента от 10 мм до 50 мм. Стент самораскрывающийся интракраниальный.  Устройство должно иметь высокий охват стенок сосуда и способность изменять гемодинамические силы и векторы в сегменте, несущем аневризму. Нитиноловая композитная проволока с платино-иридиевой сердцевиной обеспечивает 100% визуализацию по всей длине стента. Стенты совместимы с проводником 0,017", 0,027", 0,039". Возможность репозиционирования стента в случае его раскрытия до 90%. Возможность 3D моделирования размеров.</t>
  </si>
  <si>
    <t>Устройство для защиты от дистальной эмболии. Представляет собой конический фильтр установленный на системе доставки. Материал фильтра – нитинол. Плетеная конструкция фильтра и круглый дистальный кончик исключающий риск травмы сосуда. Точный аксиальный контроль и устойчивость к перегибам обеспечивают проходимость в сложной извитой анатомии. Золотая петля позволяющая точно идентифицировать статус открытия и положения фильтра в сосуде. Рентгеноконтастные маркеры на дистальном и проксимальном концах фильтра. Маркер на дистальном конце катетера доставки. Маркер на дистальном конце катетера для извлечения фильтра. Диаметр ячеек фильтра обеспечивающий низкое эндоваскулярное давление и непрерывность кровотока. Устройство для извлечения одновременно должно закрывать фильтр со всех сторон, что минимизирует потерю эмболов, закрытие фильтра с возможностью производить под любым углом. Совместимость с любым проводником 0,014”. Совместимость c направляющим катетером с минимальным внутренним диаметром 0,066’’. Профиль дистальной части в сложенном состоянии 3,2 Fr /4,2 Fr. Размеры: Ø корзины фильтра 3,4,5,6,7,8 мм.  Рабочая длина доставки катетера – 190 см и 320 см.</t>
  </si>
  <si>
    <t>Устройство для тромбэктомии состоящее из саморасширяющегося нитинолового устройства, вырезанного лазером, которое соединено с проводником на его проксимальном конце. Две непрерывные рентгенконтастные нитиноловые проволоки должны обеспчивать рентгенвидимость устройства по всей длине. Устройство должно быть предварительно помещено в интродьюсер. Устройство с 3 рентгеноконтрастными платиново-иридиевыми маркерами на дистальном конце. На проксимальном конце должны быть расположены два рентгеноконтрастных платиново-иридиевых маркера. Возможность дистальной тромбэктомии; Подходящее для сосудов диаметром от 1,0 до 5,5 мм; Диаметр устройства 2,5мм, 3,5 мм, 4,5 мм, 6,0 мм; длина 16, 18, 28, 30, 40, 50 мм; Совместим с микрокатетерами с внутренним диаметром 0,017; 0,021; 0,027; Отличная видимость по всей длине; Эффективная конструкция гибридных ячеек. Предназначено для восстановления артериального кровотока у пациентов с диагностированным ишемическим инсультом из-за окклюзии внутричерепных сосудов.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</si>
</sst>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р_."/>
    <numFmt numFmtId="165" formatCode="#,##0.00_р_."/>
  </numFmts>
  <fonts count="1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Calibri"/>
      <family val="2"/>
      <charset val="204"/>
      <scheme val="minor"/>
    </font>
    <font>
      <sz val="10"/>
      <name val="Times New Roman"/>
      <family val="1"/>
      <charset val="204"/>
    </font>
    <font>
      <sz val="10"/>
      <color theme="1"/>
      <name val="Times New Roman"/>
      <family val="1"/>
      <charset val="204"/>
    </font>
    <font>
      <b/>
      <sz val="10"/>
      <name val="Times New Roman"/>
      <family val="1"/>
      <charset val="204"/>
    </font>
    <font>
      <sz val="11"/>
      <color theme="1"/>
      <name val="Calibri"/>
      <family val="2"/>
      <scheme val="minor"/>
    </font>
    <font>
      <sz val="10"/>
      <color rgb="FF000000"/>
      <name val="Times New Roman"/>
      <family val="1"/>
      <charset val="204"/>
    </font>
    <font>
      <b/>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4" fillId="0" borderId="0"/>
    <xf numFmtId="43" fontId="8" fillId="0" borderId="0" applyFont="0" applyFill="0" applyBorder="0" applyAlignment="0" applyProtection="0"/>
    <xf numFmtId="0" fontId="1" fillId="0" borderId="0"/>
  </cellStyleXfs>
  <cellXfs count="28">
    <xf numFmtId="0" fontId="0" fillId="0" borderId="0" xfId="0"/>
    <xf numFmtId="165" fontId="5" fillId="0" borderId="1" xfId="0" applyNumberFormat="1" applyFont="1" applyFill="1" applyBorder="1" applyAlignment="1">
      <alignment horizontal="left" vertical="top" wrapText="1"/>
    </xf>
    <xf numFmtId="0" fontId="6" fillId="0" borderId="1" xfId="0" applyFont="1" applyFill="1" applyBorder="1"/>
    <xf numFmtId="164" fontId="5" fillId="0" borderId="1" xfId="0" applyNumberFormat="1" applyFont="1" applyFill="1" applyBorder="1" applyAlignment="1">
      <alignment horizontal="left" vertical="center"/>
    </xf>
    <xf numFmtId="164" fontId="7"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49" fontId="5" fillId="0" borderId="1" xfId="4" applyNumberFormat="1" applyFont="1" applyFill="1" applyBorder="1" applyAlignment="1">
      <alignment vertical="top" wrapText="1"/>
    </xf>
    <xf numFmtId="0" fontId="3" fillId="0" borderId="1" xfId="0" applyFont="1" applyFill="1" applyBorder="1"/>
    <xf numFmtId="43" fontId="6" fillId="0" borderId="1" xfId="3" applyFont="1" applyFill="1" applyBorder="1" applyAlignment="1">
      <alignmen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4" fontId="6" fillId="0" borderId="1" xfId="0" applyNumberFormat="1" applyFont="1" applyFill="1" applyBorder="1" applyAlignment="1">
      <alignment horizontal="left" vertical="top" wrapText="1"/>
    </xf>
    <xf numFmtId="0" fontId="0" fillId="0" borderId="0" xfId="0" applyFill="1"/>
    <xf numFmtId="0" fontId="9" fillId="0" borderId="1" xfId="0" applyFont="1" applyFill="1" applyBorder="1" applyAlignment="1">
      <alignment horizontal="left" vertical="top" wrapText="1"/>
    </xf>
    <xf numFmtId="0" fontId="0" fillId="0" borderId="0" xfId="0" applyFill="1" applyBorder="1"/>
    <xf numFmtId="164" fontId="5" fillId="0" borderId="0" xfId="0" applyNumberFormat="1" applyFont="1" applyFill="1" applyBorder="1" applyAlignment="1">
      <alignment horizontal="left" vertical="center"/>
    </xf>
    <xf numFmtId="0" fontId="6" fillId="0" borderId="0" xfId="0" applyFont="1" applyFill="1" applyBorder="1"/>
    <xf numFmtId="165" fontId="5" fillId="0" borderId="0" xfId="0" applyNumberFormat="1" applyFont="1" applyFill="1" applyBorder="1" applyAlignment="1">
      <alignment horizontal="center" vertical="center"/>
    </xf>
    <xf numFmtId="165" fontId="5" fillId="0" borderId="0" xfId="0" applyNumberFormat="1" applyFont="1" applyFill="1" applyBorder="1" applyAlignment="1">
      <alignment vertical="center"/>
    </xf>
    <xf numFmtId="165" fontId="7" fillId="0" borderId="0" xfId="0" applyNumberFormat="1" applyFont="1" applyFill="1" applyBorder="1" applyAlignment="1">
      <alignment horizontal="center" vertical="center"/>
    </xf>
    <xf numFmtId="165"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6" fillId="0" borderId="1" xfId="0" applyFont="1" applyFill="1" applyBorder="1" applyAlignment="1">
      <alignment vertical="top" wrapText="1"/>
    </xf>
    <xf numFmtId="43" fontId="10" fillId="0" borderId="1" xfId="3" applyFont="1" applyFill="1" applyBorder="1" applyAlignment="1">
      <alignment vertical="top" wrapText="1"/>
    </xf>
    <xf numFmtId="4" fontId="6" fillId="0" borderId="0" xfId="0" applyNumberFormat="1" applyFont="1" applyFill="1" applyBorder="1" applyAlignment="1">
      <alignment horizontal="left" vertical="top" wrapText="1"/>
    </xf>
    <xf numFmtId="43" fontId="0" fillId="0" borderId="0" xfId="0" applyNumberFormat="1" applyFill="1"/>
  </cellXfs>
  <cellStyles count="5">
    <cellStyle name="Обычный" xfId="0" builtinId="0"/>
    <cellStyle name="Обычный 2 4 3" xfId="4"/>
    <cellStyle name="Обычный 2 4 3 2" xfId="1"/>
    <cellStyle name="Обычный 5" xfId="2"/>
    <cellStyle name="Финансовый"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tabSelected="1" zoomScale="80" zoomScaleNormal="80" workbookViewId="0">
      <selection activeCell="C3" sqref="C3"/>
    </sheetView>
  </sheetViews>
  <sheetFormatPr defaultRowHeight="14.4" x14ac:dyDescent="0.3"/>
  <cols>
    <col min="1" max="1" width="8.88671875" style="12"/>
    <col min="2" max="2" width="28.77734375" style="12" customWidth="1"/>
    <col min="3" max="3" width="54.33203125" style="12" customWidth="1"/>
    <col min="4" max="4" width="31.5546875" style="12" customWidth="1"/>
    <col min="5" max="6" width="8.88671875" style="12"/>
    <col min="7" max="7" width="16.21875" style="12" customWidth="1"/>
    <col min="8" max="8" width="16.77734375" style="12" customWidth="1"/>
    <col min="9" max="9" width="18.33203125" style="12" customWidth="1"/>
    <col min="10" max="10" width="18.109375" style="12" customWidth="1"/>
    <col min="11" max="16384" width="8.88671875" style="12"/>
  </cols>
  <sheetData>
    <row r="1" spans="1:10" ht="30" customHeight="1" x14ac:dyDescent="0.3">
      <c r="A1" s="15" t="s">
        <v>12</v>
      </c>
      <c r="B1" s="16"/>
      <c r="C1" s="16"/>
      <c r="D1" s="16"/>
      <c r="E1" s="16"/>
      <c r="F1" s="17"/>
      <c r="G1" s="18"/>
      <c r="H1" s="19" t="s">
        <v>8</v>
      </c>
      <c r="I1" s="16"/>
      <c r="J1" s="16"/>
    </row>
    <row r="2" spans="1:10" ht="34.200000000000003" customHeight="1" x14ac:dyDescent="0.3">
      <c r="A2" s="3"/>
      <c r="B2" s="21" t="s">
        <v>13</v>
      </c>
      <c r="C2" s="21"/>
      <c r="D2" s="21"/>
      <c r="E2" s="21"/>
      <c r="F2" s="21"/>
      <c r="G2" s="21"/>
      <c r="H2" s="21"/>
      <c r="I2" s="2"/>
      <c r="J2" s="2"/>
    </row>
    <row r="3" spans="1:10" ht="103.8" customHeight="1" x14ac:dyDescent="0.3">
      <c r="A3" s="4" t="s">
        <v>0</v>
      </c>
      <c r="B3" s="20" t="s">
        <v>1</v>
      </c>
      <c r="C3" s="20" t="s">
        <v>2</v>
      </c>
      <c r="D3" s="20" t="s">
        <v>10</v>
      </c>
      <c r="E3" s="20" t="s">
        <v>3</v>
      </c>
      <c r="F3" s="20" t="s">
        <v>4</v>
      </c>
      <c r="G3" s="20" t="s">
        <v>5</v>
      </c>
      <c r="H3" s="20" t="s">
        <v>6</v>
      </c>
      <c r="I3" s="20" t="s">
        <v>9</v>
      </c>
      <c r="J3" s="20" t="s">
        <v>11</v>
      </c>
    </row>
    <row r="4" spans="1:10" ht="100.2" customHeight="1" x14ac:dyDescent="0.3">
      <c r="A4" s="9">
        <v>1</v>
      </c>
      <c r="B4" s="10" t="s">
        <v>42</v>
      </c>
      <c r="C4" s="10" t="s">
        <v>192</v>
      </c>
      <c r="D4" s="13" t="s">
        <v>103</v>
      </c>
      <c r="E4" s="10" t="s">
        <v>31</v>
      </c>
      <c r="F4" s="10">
        <v>3</v>
      </c>
      <c r="G4" s="11">
        <v>339900</v>
      </c>
      <c r="H4" s="11">
        <f>F4*G4</f>
        <v>1019700</v>
      </c>
      <c r="I4" s="10" t="s">
        <v>164</v>
      </c>
      <c r="J4" s="1" t="s">
        <v>191</v>
      </c>
    </row>
    <row r="5" spans="1:10" ht="93" customHeight="1" x14ac:dyDescent="0.3">
      <c r="A5" s="9">
        <v>2</v>
      </c>
      <c r="B5" s="10" t="s">
        <v>43</v>
      </c>
      <c r="C5" s="10" t="s">
        <v>193</v>
      </c>
      <c r="D5" s="13" t="s">
        <v>104</v>
      </c>
      <c r="E5" s="10" t="s">
        <v>31</v>
      </c>
      <c r="F5" s="10">
        <v>3</v>
      </c>
      <c r="G5" s="11">
        <v>639900</v>
      </c>
      <c r="H5" s="11">
        <f t="shared" ref="H5:H68" si="0">F5*G5</f>
        <v>1919700</v>
      </c>
      <c r="I5" s="10" t="s">
        <v>164</v>
      </c>
      <c r="J5" s="1" t="s">
        <v>191</v>
      </c>
    </row>
    <row r="6" spans="1:10" ht="88.2" customHeight="1" x14ac:dyDescent="0.3">
      <c r="A6" s="9">
        <v>3</v>
      </c>
      <c r="B6" s="10" t="s">
        <v>44</v>
      </c>
      <c r="C6" s="10" t="s">
        <v>196</v>
      </c>
      <c r="D6" s="10" t="s">
        <v>105</v>
      </c>
      <c r="E6" s="10" t="s">
        <v>106</v>
      </c>
      <c r="F6" s="10">
        <v>600</v>
      </c>
      <c r="G6" s="11">
        <v>2100</v>
      </c>
      <c r="H6" s="11">
        <f t="shared" si="0"/>
        <v>1260000</v>
      </c>
      <c r="I6" s="10" t="s">
        <v>165</v>
      </c>
      <c r="J6" s="9" t="s">
        <v>194</v>
      </c>
    </row>
    <row r="7" spans="1:10" ht="99" customHeight="1" x14ac:dyDescent="0.3">
      <c r="A7" s="9">
        <v>4</v>
      </c>
      <c r="B7" s="10" t="s">
        <v>45</v>
      </c>
      <c r="C7" s="10" t="s">
        <v>195</v>
      </c>
      <c r="D7" s="13" t="s">
        <v>107</v>
      </c>
      <c r="E7" s="10" t="s">
        <v>31</v>
      </c>
      <c r="F7" s="10">
        <v>30</v>
      </c>
      <c r="G7" s="11">
        <v>42500</v>
      </c>
      <c r="H7" s="11">
        <f t="shared" si="0"/>
        <v>1275000</v>
      </c>
      <c r="I7" s="10" t="s">
        <v>166</v>
      </c>
      <c r="J7" s="9" t="s">
        <v>194</v>
      </c>
    </row>
    <row r="8" spans="1:10" ht="96" customHeight="1" x14ac:dyDescent="0.3">
      <c r="A8" s="9">
        <v>5</v>
      </c>
      <c r="B8" s="10" t="s">
        <v>46</v>
      </c>
      <c r="C8" s="10" t="s">
        <v>226</v>
      </c>
      <c r="D8" s="10" t="s">
        <v>108</v>
      </c>
      <c r="E8" s="10" t="s">
        <v>109</v>
      </c>
      <c r="F8" s="10">
        <v>7</v>
      </c>
      <c r="G8" s="11">
        <v>265000</v>
      </c>
      <c r="H8" s="11">
        <f t="shared" si="0"/>
        <v>1855000</v>
      </c>
      <c r="I8" s="10" t="s">
        <v>167</v>
      </c>
      <c r="J8" s="9" t="s">
        <v>225</v>
      </c>
    </row>
    <row r="9" spans="1:10" ht="107.4" customHeight="1" x14ac:dyDescent="0.3">
      <c r="A9" s="9">
        <v>6</v>
      </c>
      <c r="B9" s="10" t="s">
        <v>47</v>
      </c>
      <c r="C9" s="10" t="s">
        <v>227</v>
      </c>
      <c r="D9" s="10" t="s">
        <v>110</v>
      </c>
      <c r="E9" s="10" t="s">
        <v>31</v>
      </c>
      <c r="F9" s="10">
        <v>11</v>
      </c>
      <c r="G9" s="11">
        <v>299391</v>
      </c>
      <c r="H9" s="11">
        <f t="shared" si="0"/>
        <v>3293301</v>
      </c>
      <c r="I9" s="10" t="s">
        <v>168</v>
      </c>
      <c r="J9" s="9" t="s">
        <v>225</v>
      </c>
    </row>
    <row r="10" spans="1:10" ht="93.6" customHeight="1" x14ac:dyDescent="0.3">
      <c r="A10" s="9">
        <v>7</v>
      </c>
      <c r="B10" s="10" t="s">
        <v>48</v>
      </c>
      <c r="C10" s="10" t="s">
        <v>228</v>
      </c>
      <c r="D10" s="10" t="s">
        <v>111</v>
      </c>
      <c r="E10" s="10" t="s">
        <v>31</v>
      </c>
      <c r="F10" s="10">
        <v>11</v>
      </c>
      <c r="G10" s="11">
        <v>113148</v>
      </c>
      <c r="H10" s="11">
        <f t="shared" si="0"/>
        <v>1244628</v>
      </c>
      <c r="I10" s="10" t="s">
        <v>168</v>
      </c>
      <c r="J10" s="9" t="s">
        <v>225</v>
      </c>
    </row>
    <row r="11" spans="1:10" ht="88.8" customHeight="1" x14ac:dyDescent="0.3">
      <c r="A11" s="9">
        <v>8</v>
      </c>
      <c r="B11" s="10" t="s">
        <v>49</v>
      </c>
      <c r="C11" s="10" t="s">
        <v>229</v>
      </c>
      <c r="D11" s="10" t="s">
        <v>112</v>
      </c>
      <c r="E11" s="10" t="s">
        <v>31</v>
      </c>
      <c r="F11" s="10">
        <v>11</v>
      </c>
      <c r="G11" s="11">
        <v>149147</v>
      </c>
      <c r="H11" s="11">
        <f t="shared" si="0"/>
        <v>1640617</v>
      </c>
      <c r="I11" s="10" t="s">
        <v>168</v>
      </c>
      <c r="J11" s="9" t="s">
        <v>225</v>
      </c>
    </row>
    <row r="12" spans="1:10" ht="72" customHeight="1" x14ac:dyDescent="0.3">
      <c r="A12" s="9">
        <v>9</v>
      </c>
      <c r="B12" s="10" t="s">
        <v>50</v>
      </c>
      <c r="C12" s="10" t="s">
        <v>230</v>
      </c>
      <c r="D12" s="10" t="s">
        <v>113</v>
      </c>
      <c r="E12" s="10" t="s">
        <v>31</v>
      </c>
      <c r="F12" s="10">
        <v>10</v>
      </c>
      <c r="G12" s="11">
        <v>23112</v>
      </c>
      <c r="H12" s="11">
        <f t="shared" si="0"/>
        <v>231120</v>
      </c>
      <c r="I12" s="10" t="s">
        <v>168</v>
      </c>
      <c r="J12" s="9" t="s">
        <v>225</v>
      </c>
    </row>
    <row r="13" spans="1:10" ht="78.599999999999994" customHeight="1" x14ac:dyDescent="0.3">
      <c r="A13" s="9">
        <v>10</v>
      </c>
      <c r="B13" s="10" t="s">
        <v>51</v>
      </c>
      <c r="C13" s="10" t="s">
        <v>232</v>
      </c>
      <c r="D13" s="13" t="s">
        <v>114</v>
      </c>
      <c r="E13" s="10" t="s">
        <v>31</v>
      </c>
      <c r="F13" s="10">
        <v>20</v>
      </c>
      <c r="G13" s="11">
        <v>15200</v>
      </c>
      <c r="H13" s="11">
        <f t="shared" si="0"/>
        <v>304000</v>
      </c>
      <c r="I13" s="10" t="s">
        <v>169</v>
      </c>
      <c r="J13" s="9" t="s">
        <v>231</v>
      </c>
    </row>
    <row r="14" spans="1:10" ht="78" customHeight="1" x14ac:dyDescent="0.3">
      <c r="A14" s="9">
        <v>11</v>
      </c>
      <c r="B14" s="10" t="s">
        <v>52</v>
      </c>
      <c r="C14" s="10" t="s">
        <v>234</v>
      </c>
      <c r="D14" s="13" t="s">
        <v>115</v>
      </c>
      <c r="E14" s="10" t="s">
        <v>31</v>
      </c>
      <c r="F14" s="10">
        <v>60</v>
      </c>
      <c r="G14" s="11">
        <v>11300</v>
      </c>
      <c r="H14" s="11">
        <f t="shared" si="0"/>
        <v>678000</v>
      </c>
      <c r="I14" s="10" t="s">
        <v>170</v>
      </c>
      <c r="J14" s="9" t="s">
        <v>233</v>
      </c>
    </row>
    <row r="15" spans="1:10" ht="72.599999999999994" customHeight="1" x14ac:dyDescent="0.3">
      <c r="A15" s="9">
        <v>12</v>
      </c>
      <c r="B15" s="10" t="s">
        <v>53</v>
      </c>
      <c r="C15" s="10" t="s">
        <v>235</v>
      </c>
      <c r="D15" s="13" t="s">
        <v>116</v>
      </c>
      <c r="E15" s="10" t="s">
        <v>31</v>
      </c>
      <c r="F15" s="10">
        <v>300</v>
      </c>
      <c r="G15" s="11">
        <v>25000</v>
      </c>
      <c r="H15" s="11">
        <f t="shared" si="0"/>
        <v>7500000</v>
      </c>
      <c r="I15" s="10" t="s">
        <v>170</v>
      </c>
      <c r="J15" s="9" t="s">
        <v>233</v>
      </c>
    </row>
    <row r="16" spans="1:10" ht="81.599999999999994" customHeight="1" x14ac:dyDescent="0.3">
      <c r="A16" s="9">
        <v>13</v>
      </c>
      <c r="B16" s="10" t="s">
        <v>54</v>
      </c>
      <c r="C16" s="10" t="s">
        <v>236</v>
      </c>
      <c r="D16" s="13" t="s">
        <v>117</v>
      </c>
      <c r="E16" s="10" t="s">
        <v>31</v>
      </c>
      <c r="F16" s="10">
        <v>100</v>
      </c>
      <c r="G16" s="11">
        <v>33550</v>
      </c>
      <c r="H16" s="11">
        <f t="shared" si="0"/>
        <v>3355000</v>
      </c>
      <c r="I16" s="10" t="s">
        <v>170</v>
      </c>
      <c r="J16" s="9" t="s">
        <v>233</v>
      </c>
    </row>
    <row r="17" spans="1:10" ht="87" customHeight="1" x14ac:dyDescent="0.3">
      <c r="A17" s="9">
        <v>14</v>
      </c>
      <c r="B17" s="10" t="s">
        <v>55</v>
      </c>
      <c r="C17" s="10" t="s">
        <v>237</v>
      </c>
      <c r="D17" s="13" t="s">
        <v>118</v>
      </c>
      <c r="E17" s="10" t="s">
        <v>31</v>
      </c>
      <c r="F17" s="10">
        <v>10</v>
      </c>
      <c r="G17" s="11">
        <v>72000</v>
      </c>
      <c r="H17" s="11">
        <f t="shared" si="0"/>
        <v>720000</v>
      </c>
      <c r="I17" s="10" t="s">
        <v>170</v>
      </c>
      <c r="J17" s="9" t="s">
        <v>233</v>
      </c>
    </row>
    <row r="18" spans="1:10" ht="85.2" customHeight="1" x14ac:dyDescent="0.3">
      <c r="A18" s="9">
        <v>15</v>
      </c>
      <c r="B18" s="10" t="s">
        <v>56</v>
      </c>
      <c r="C18" s="10" t="s">
        <v>239</v>
      </c>
      <c r="D18" s="13" t="s">
        <v>119</v>
      </c>
      <c r="E18" s="10" t="s">
        <v>32</v>
      </c>
      <c r="F18" s="10">
        <v>110</v>
      </c>
      <c r="G18" s="11">
        <v>46200</v>
      </c>
      <c r="H18" s="11">
        <f t="shared" si="0"/>
        <v>5082000</v>
      </c>
      <c r="I18" s="10" t="s">
        <v>171</v>
      </c>
      <c r="J18" s="9" t="s">
        <v>238</v>
      </c>
    </row>
    <row r="19" spans="1:10" ht="85.2" customHeight="1" x14ac:dyDescent="0.3">
      <c r="A19" s="9">
        <v>16</v>
      </c>
      <c r="B19" s="10" t="s">
        <v>57</v>
      </c>
      <c r="C19" s="10" t="s">
        <v>241</v>
      </c>
      <c r="D19" s="13" t="s">
        <v>120</v>
      </c>
      <c r="E19" s="10" t="s">
        <v>31</v>
      </c>
      <c r="F19" s="10">
        <v>14</v>
      </c>
      <c r="G19" s="11">
        <v>650000</v>
      </c>
      <c r="H19" s="11">
        <f t="shared" si="0"/>
        <v>9100000</v>
      </c>
      <c r="I19" s="10" t="s">
        <v>172</v>
      </c>
      <c r="J19" s="9" t="s">
        <v>240</v>
      </c>
    </row>
    <row r="20" spans="1:10" ht="85.2" customHeight="1" x14ac:dyDescent="0.3">
      <c r="A20" s="9">
        <v>17</v>
      </c>
      <c r="B20" s="10" t="s">
        <v>58</v>
      </c>
      <c r="C20" s="10" t="s">
        <v>242</v>
      </c>
      <c r="D20" s="10" t="s">
        <v>121</v>
      </c>
      <c r="E20" s="10" t="s">
        <v>31</v>
      </c>
      <c r="F20" s="10">
        <v>1</v>
      </c>
      <c r="G20" s="11">
        <v>130000</v>
      </c>
      <c r="H20" s="11">
        <f t="shared" si="0"/>
        <v>130000</v>
      </c>
      <c r="I20" s="10" t="s">
        <v>173</v>
      </c>
      <c r="J20" s="9" t="s">
        <v>240</v>
      </c>
    </row>
    <row r="21" spans="1:10" ht="85.2" customHeight="1" x14ac:dyDescent="0.3">
      <c r="A21" s="9">
        <v>18</v>
      </c>
      <c r="B21" s="10" t="s">
        <v>59</v>
      </c>
      <c r="C21" s="10" t="s">
        <v>245</v>
      </c>
      <c r="D21" s="13" t="s">
        <v>122</v>
      </c>
      <c r="E21" s="10" t="s">
        <v>31</v>
      </c>
      <c r="F21" s="10">
        <v>147</v>
      </c>
      <c r="G21" s="11">
        <v>15000</v>
      </c>
      <c r="H21" s="11">
        <f t="shared" si="0"/>
        <v>2205000</v>
      </c>
      <c r="I21" s="10" t="s">
        <v>174</v>
      </c>
      <c r="J21" s="9" t="s">
        <v>243</v>
      </c>
    </row>
    <row r="22" spans="1:10" ht="85.2" customHeight="1" x14ac:dyDescent="0.3">
      <c r="A22" s="9">
        <v>19</v>
      </c>
      <c r="B22" s="10" t="s">
        <v>60</v>
      </c>
      <c r="C22" s="10" t="s">
        <v>244</v>
      </c>
      <c r="D22" s="13" t="s">
        <v>123</v>
      </c>
      <c r="E22" s="10" t="s">
        <v>31</v>
      </c>
      <c r="F22" s="10">
        <v>59</v>
      </c>
      <c r="G22" s="11">
        <v>39000</v>
      </c>
      <c r="H22" s="11">
        <f t="shared" si="0"/>
        <v>2301000</v>
      </c>
      <c r="I22" s="10" t="s">
        <v>175</v>
      </c>
      <c r="J22" s="9" t="s">
        <v>243</v>
      </c>
    </row>
    <row r="23" spans="1:10" ht="85.2" customHeight="1" x14ac:dyDescent="0.3">
      <c r="A23" s="9">
        <v>20</v>
      </c>
      <c r="B23" s="10" t="s">
        <v>61</v>
      </c>
      <c r="C23" s="10" t="s">
        <v>218</v>
      </c>
      <c r="D23" s="13" t="s">
        <v>124</v>
      </c>
      <c r="E23" s="10" t="s">
        <v>31</v>
      </c>
      <c r="F23" s="10">
        <v>18</v>
      </c>
      <c r="G23" s="11">
        <v>550000</v>
      </c>
      <c r="H23" s="11">
        <f t="shared" si="0"/>
        <v>9900000</v>
      </c>
      <c r="I23" s="10" t="s">
        <v>33</v>
      </c>
      <c r="J23" s="9" t="s">
        <v>217</v>
      </c>
    </row>
    <row r="24" spans="1:10" ht="85.2" customHeight="1" x14ac:dyDescent="0.3">
      <c r="A24" s="9">
        <v>21</v>
      </c>
      <c r="B24" s="10" t="s">
        <v>18</v>
      </c>
      <c r="C24" s="10" t="s">
        <v>34</v>
      </c>
      <c r="D24" s="13" t="s">
        <v>23</v>
      </c>
      <c r="E24" s="10" t="s">
        <v>31</v>
      </c>
      <c r="F24" s="10">
        <v>2</v>
      </c>
      <c r="G24" s="11">
        <v>4800000</v>
      </c>
      <c r="H24" s="11">
        <f t="shared" si="0"/>
        <v>9600000</v>
      </c>
      <c r="I24" s="10" t="s">
        <v>33</v>
      </c>
      <c r="J24" s="9" t="s">
        <v>217</v>
      </c>
    </row>
    <row r="25" spans="1:10" ht="85.2" customHeight="1" x14ac:dyDescent="0.3">
      <c r="A25" s="9">
        <v>22</v>
      </c>
      <c r="B25" s="10" t="s">
        <v>14</v>
      </c>
      <c r="C25" s="10" t="s">
        <v>36</v>
      </c>
      <c r="D25" s="13" t="s">
        <v>25</v>
      </c>
      <c r="E25" s="10" t="s">
        <v>31</v>
      </c>
      <c r="F25" s="10">
        <v>10</v>
      </c>
      <c r="G25" s="11">
        <v>390000</v>
      </c>
      <c r="H25" s="11">
        <f t="shared" si="0"/>
        <v>3900000</v>
      </c>
      <c r="I25" s="10" t="s">
        <v>33</v>
      </c>
      <c r="J25" s="9" t="s">
        <v>217</v>
      </c>
    </row>
    <row r="26" spans="1:10" ht="85.2" customHeight="1" x14ac:dyDescent="0.3">
      <c r="A26" s="9">
        <v>23</v>
      </c>
      <c r="B26" s="10" t="s">
        <v>62</v>
      </c>
      <c r="C26" s="10" t="s">
        <v>219</v>
      </c>
      <c r="D26" s="13" t="s">
        <v>125</v>
      </c>
      <c r="E26" s="10" t="s">
        <v>31</v>
      </c>
      <c r="F26" s="10">
        <v>18</v>
      </c>
      <c r="G26" s="11">
        <v>550000</v>
      </c>
      <c r="H26" s="11">
        <f t="shared" si="0"/>
        <v>9900000</v>
      </c>
      <c r="I26" s="10" t="s">
        <v>33</v>
      </c>
      <c r="J26" s="9" t="s">
        <v>217</v>
      </c>
    </row>
    <row r="27" spans="1:10" ht="85.2" customHeight="1" x14ac:dyDescent="0.3">
      <c r="A27" s="9">
        <v>24</v>
      </c>
      <c r="B27" s="10" t="s">
        <v>63</v>
      </c>
      <c r="C27" s="10" t="s">
        <v>220</v>
      </c>
      <c r="D27" s="13" t="s">
        <v>126</v>
      </c>
      <c r="E27" s="10" t="s">
        <v>31</v>
      </c>
      <c r="F27" s="10">
        <v>3</v>
      </c>
      <c r="G27" s="11">
        <v>138000</v>
      </c>
      <c r="H27" s="11">
        <f t="shared" si="0"/>
        <v>414000</v>
      </c>
      <c r="I27" s="10" t="s">
        <v>33</v>
      </c>
      <c r="J27" s="9" t="s">
        <v>217</v>
      </c>
    </row>
    <row r="28" spans="1:10" ht="85.2" customHeight="1" x14ac:dyDescent="0.3">
      <c r="A28" s="9">
        <v>25</v>
      </c>
      <c r="B28" s="10" t="s">
        <v>19</v>
      </c>
      <c r="C28" s="10" t="s">
        <v>35</v>
      </c>
      <c r="D28" s="13" t="s">
        <v>24</v>
      </c>
      <c r="E28" s="10" t="s">
        <v>31</v>
      </c>
      <c r="F28" s="10">
        <v>2</v>
      </c>
      <c r="G28" s="11">
        <v>253000</v>
      </c>
      <c r="H28" s="11">
        <f t="shared" si="0"/>
        <v>506000</v>
      </c>
      <c r="I28" s="10" t="s">
        <v>33</v>
      </c>
      <c r="J28" s="9" t="s">
        <v>217</v>
      </c>
    </row>
    <row r="29" spans="1:10" ht="85.2" customHeight="1" x14ac:dyDescent="0.3">
      <c r="A29" s="9">
        <v>26</v>
      </c>
      <c r="B29" s="10" t="s">
        <v>64</v>
      </c>
      <c r="C29" s="10" t="s">
        <v>247</v>
      </c>
      <c r="D29" s="13" t="s">
        <v>127</v>
      </c>
      <c r="E29" s="10" t="s">
        <v>31</v>
      </c>
      <c r="F29" s="10">
        <v>20</v>
      </c>
      <c r="G29" s="11">
        <v>36000</v>
      </c>
      <c r="H29" s="11">
        <f t="shared" si="0"/>
        <v>720000</v>
      </c>
      <c r="I29" s="10" t="s">
        <v>176</v>
      </c>
      <c r="J29" s="9" t="s">
        <v>246</v>
      </c>
    </row>
    <row r="30" spans="1:10" ht="85.2" customHeight="1" x14ac:dyDescent="0.3">
      <c r="A30" s="9">
        <v>27</v>
      </c>
      <c r="B30" s="10" t="s">
        <v>65</v>
      </c>
      <c r="C30" s="10" t="s">
        <v>248</v>
      </c>
      <c r="D30" s="13" t="s">
        <v>128</v>
      </c>
      <c r="E30" s="10" t="s">
        <v>31</v>
      </c>
      <c r="F30" s="10">
        <v>5</v>
      </c>
      <c r="G30" s="11">
        <v>36000</v>
      </c>
      <c r="H30" s="11">
        <f t="shared" si="0"/>
        <v>180000</v>
      </c>
      <c r="I30" s="10" t="s">
        <v>176</v>
      </c>
      <c r="J30" s="9" t="s">
        <v>246</v>
      </c>
    </row>
    <row r="31" spans="1:10" ht="85.2" customHeight="1" x14ac:dyDescent="0.3">
      <c r="A31" s="9">
        <v>28</v>
      </c>
      <c r="B31" s="10" t="s">
        <v>66</v>
      </c>
      <c r="C31" s="10" t="s">
        <v>198</v>
      </c>
      <c r="D31" s="10" t="s">
        <v>129</v>
      </c>
      <c r="E31" s="10" t="s">
        <v>31</v>
      </c>
      <c r="F31" s="10">
        <v>50</v>
      </c>
      <c r="G31" s="11">
        <v>3100</v>
      </c>
      <c r="H31" s="11">
        <f t="shared" si="0"/>
        <v>155000</v>
      </c>
      <c r="I31" s="10" t="s">
        <v>177</v>
      </c>
      <c r="J31" s="9" t="s">
        <v>197</v>
      </c>
    </row>
    <row r="32" spans="1:10" ht="85.2" customHeight="1" x14ac:dyDescent="0.3">
      <c r="A32" s="9">
        <v>29</v>
      </c>
      <c r="B32" s="10" t="s">
        <v>67</v>
      </c>
      <c r="C32" s="10" t="s">
        <v>199</v>
      </c>
      <c r="D32" s="13" t="s">
        <v>129</v>
      </c>
      <c r="E32" s="10" t="s">
        <v>31</v>
      </c>
      <c r="F32" s="10">
        <v>15</v>
      </c>
      <c r="G32" s="11">
        <v>3100</v>
      </c>
      <c r="H32" s="11">
        <f t="shared" si="0"/>
        <v>46500</v>
      </c>
      <c r="I32" s="10" t="s">
        <v>177</v>
      </c>
      <c r="J32" s="9" t="s">
        <v>197</v>
      </c>
    </row>
    <row r="33" spans="1:10" ht="85.2" customHeight="1" x14ac:dyDescent="0.3">
      <c r="A33" s="9">
        <v>30</v>
      </c>
      <c r="B33" s="10" t="s">
        <v>68</v>
      </c>
      <c r="C33" s="10" t="s">
        <v>200</v>
      </c>
      <c r="D33" s="13" t="s">
        <v>129</v>
      </c>
      <c r="E33" s="10" t="s">
        <v>31</v>
      </c>
      <c r="F33" s="10">
        <v>150</v>
      </c>
      <c r="G33" s="11">
        <v>3400</v>
      </c>
      <c r="H33" s="11">
        <f t="shared" si="0"/>
        <v>510000</v>
      </c>
      <c r="I33" s="10" t="s">
        <v>177</v>
      </c>
      <c r="J33" s="9" t="s">
        <v>197</v>
      </c>
    </row>
    <row r="34" spans="1:10" ht="85.2" customHeight="1" x14ac:dyDescent="0.3">
      <c r="A34" s="9">
        <v>31</v>
      </c>
      <c r="B34" s="10" t="s">
        <v>69</v>
      </c>
      <c r="C34" s="10" t="s">
        <v>201</v>
      </c>
      <c r="D34" s="13" t="s">
        <v>129</v>
      </c>
      <c r="E34" s="10" t="s">
        <v>31</v>
      </c>
      <c r="F34" s="10">
        <v>20</v>
      </c>
      <c r="G34" s="11">
        <v>3000</v>
      </c>
      <c r="H34" s="11">
        <f t="shared" si="0"/>
        <v>60000</v>
      </c>
      <c r="I34" s="10" t="s">
        <v>177</v>
      </c>
      <c r="J34" s="9" t="s">
        <v>197</v>
      </c>
    </row>
    <row r="35" spans="1:10" ht="85.2" customHeight="1" x14ac:dyDescent="0.3">
      <c r="A35" s="9">
        <v>32</v>
      </c>
      <c r="B35" s="10" t="s">
        <v>70</v>
      </c>
      <c r="C35" s="10" t="s">
        <v>202</v>
      </c>
      <c r="D35" s="13" t="s">
        <v>130</v>
      </c>
      <c r="E35" s="10" t="s">
        <v>31</v>
      </c>
      <c r="F35" s="10">
        <v>1000</v>
      </c>
      <c r="G35" s="11">
        <v>980</v>
      </c>
      <c r="H35" s="11">
        <f t="shared" si="0"/>
        <v>980000</v>
      </c>
      <c r="I35" s="10" t="s">
        <v>177</v>
      </c>
      <c r="J35" s="9" t="s">
        <v>197</v>
      </c>
    </row>
    <row r="36" spans="1:10" ht="85.2" customHeight="1" x14ac:dyDescent="0.3">
      <c r="A36" s="9">
        <v>33</v>
      </c>
      <c r="B36" s="10" t="s">
        <v>71</v>
      </c>
      <c r="C36" s="10" t="s">
        <v>203</v>
      </c>
      <c r="D36" s="13" t="s">
        <v>131</v>
      </c>
      <c r="E36" s="10" t="s">
        <v>106</v>
      </c>
      <c r="F36" s="10">
        <v>2</v>
      </c>
      <c r="G36" s="11">
        <v>113250</v>
      </c>
      <c r="H36" s="11">
        <f t="shared" si="0"/>
        <v>226500</v>
      </c>
      <c r="I36" s="10" t="s">
        <v>177</v>
      </c>
      <c r="J36" s="9" t="s">
        <v>197</v>
      </c>
    </row>
    <row r="37" spans="1:10" ht="85.2" customHeight="1" x14ac:dyDescent="0.3">
      <c r="A37" s="9">
        <v>34</v>
      </c>
      <c r="B37" s="10" t="s">
        <v>72</v>
      </c>
      <c r="C37" s="10" t="s">
        <v>204</v>
      </c>
      <c r="D37" s="13" t="s">
        <v>132</v>
      </c>
      <c r="E37" s="10" t="s">
        <v>31</v>
      </c>
      <c r="F37" s="10">
        <v>200</v>
      </c>
      <c r="G37" s="11">
        <v>41000</v>
      </c>
      <c r="H37" s="11">
        <f t="shared" si="0"/>
        <v>8200000</v>
      </c>
      <c r="I37" s="10" t="s">
        <v>178</v>
      </c>
      <c r="J37" s="9" t="s">
        <v>197</v>
      </c>
    </row>
    <row r="38" spans="1:10" ht="85.2" customHeight="1" x14ac:dyDescent="0.3">
      <c r="A38" s="9">
        <v>35</v>
      </c>
      <c r="B38" s="10" t="s">
        <v>73</v>
      </c>
      <c r="C38" s="10" t="s">
        <v>205</v>
      </c>
      <c r="D38" s="13" t="s">
        <v>133</v>
      </c>
      <c r="E38" s="10" t="s">
        <v>31</v>
      </c>
      <c r="F38" s="10">
        <v>10</v>
      </c>
      <c r="G38" s="11">
        <v>413100</v>
      </c>
      <c r="H38" s="11">
        <f t="shared" si="0"/>
        <v>4131000</v>
      </c>
      <c r="I38" s="10" t="s">
        <v>178</v>
      </c>
      <c r="J38" s="9" t="s">
        <v>197</v>
      </c>
    </row>
    <row r="39" spans="1:10" ht="85.2" customHeight="1" x14ac:dyDescent="0.3">
      <c r="A39" s="9">
        <v>36</v>
      </c>
      <c r="B39" s="10" t="s">
        <v>74</v>
      </c>
      <c r="C39" s="10" t="s">
        <v>206</v>
      </c>
      <c r="D39" s="13" t="s">
        <v>134</v>
      </c>
      <c r="E39" s="10" t="s">
        <v>31</v>
      </c>
      <c r="F39" s="10">
        <v>30</v>
      </c>
      <c r="G39" s="11">
        <v>160750</v>
      </c>
      <c r="H39" s="11">
        <f t="shared" si="0"/>
        <v>4822500</v>
      </c>
      <c r="I39" s="10" t="s">
        <v>178</v>
      </c>
      <c r="J39" s="9" t="s">
        <v>197</v>
      </c>
    </row>
    <row r="40" spans="1:10" ht="85.2" customHeight="1" x14ac:dyDescent="0.3">
      <c r="A40" s="9">
        <v>37</v>
      </c>
      <c r="B40" s="10" t="s">
        <v>75</v>
      </c>
      <c r="C40" s="10" t="s">
        <v>208</v>
      </c>
      <c r="D40" s="13" t="s">
        <v>135</v>
      </c>
      <c r="E40" s="10" t="s">
        <v>31</v>
      </c>
      <c r="F40" s="10">
        <v>240</v>
      </c>
      <c r="G40" s="11">
        <v>1100</v>
      </c>
      <c r="H40" s="11">
        <f t="shared" si="0"/>
        <v>264000</v>
      </c>
      <c r="I40" s="10" t="s">
        <v>179</v>
      </c>
      <c r="J40" s="9" t="s">
        <v>207</v>
      </c>
    </row>
    <row r="41" spans="1:10" ht="85.2" customHeight="1" x14ac:dyDescent="0.3">
      <c r="A41" s="9">
        <v>38</v>
      </c>
      <c r="B41" s="10" t="s">
        <v>76</v>
      </c>
      <c r="C41" s="10" t="s">
        <v>209</v>
      </c>
      <c r="D41" s="13" t="s">
        <v>136</v>
      </c>
      <c r="E41" s="10" t="s">
        <v>31</v>
      </c>
      <c r="F41" s="10">
        <v>24</v>
      </c>
      <c r="G41" s="11">
        <v>1480</v>
      </c>
      <c r="H41" s="11">
        <f t="shared" si="0"/>
        <v>35520</v>
      </c>
      <c r="I41" s="10" t="s">
        <v>179</v>
      </c>
      <c r="J41" s="9" t="s">
        <v>207</v>
      </c>
    </row>
    <row r="42" spans="1:10" ht="85.2" customHeight="1" x14ac:dyDescent="0.3">
      <c r="A42" s="9">
        <v>39</v>
      </c>
      <c r="B42" s="10" t="s">
        <v>77</v>
      </c>
      <c r="C42" s="10" t="s">
        <v>210</v>
      </c>
      <c r="D42" s="13" t="s">
        <v>137</v>
      </c>
      <c r="E42" s="10" t="s">
        <v>31</v>
      </c>
      <c r="F42" s="10">
        <v>1001</v>
      </c>
      <c r="G42" s="11">
        <v>740</v>
      </c>
      <c r="H42" s="11">
        <f t="shared" si="0"/>
        <v>740740</v>
      </c>
      <c r="I42" s="10" t="s">
        <v>179</v>
      </c>
      <c r="J42" s="9" t="s">
        <v>207</v>
      </c>
    </row>
    <row r="43" spans="1:10" ht="85.2" customHeight="1" x14ac:dyDescent="0.3">
      <c r="A43" s="9">
        <v>40</v>
      </c>
      <c r="B43" s="10" t="s">
        <v>78</v>
      </c>
      <c r="C43" s="10" t="s">
        <v>212</v>
      </c>
      <c r="D43" s="13" t="s">
        <v>138</v>
      </c>
      <c r="E43" s="10" t="s">
        <v>31</v>
      </c>
      <c r="F43" s="10">
        <v>200</v>
      </c>
      <c r="G43" s="11">
        <v>14700</v>
      </c>
      <c r="H43" s="11">
        <f t="shared" si="0"/>
        <v>2940000</v>
      </c>
      <c r="I43" s="10" t="s">
        <v>180</v>
      </c>
      <c r="J43" s="9" t="s">
        <v>211</v>
      </c>
    </row>
    <row r="44" spans="1:10" ht="85.2" customHeight="1" x14ac:dyDescent="0.3">
      <c r="A44" s="9">
        <v>41</v>
      </c>
      <c r="B44" s="10" t="s">
        <v>79</v>
      </c>
      <c r="C44" s="10" t="s">
        <v>213</v>
      </c>
      <c r="D44" s="13" t="s">
        <v>139</v>
      </c>
      <c r="E44" s="10" t="s">
        <v>31</v>
      </c>
      <c r="F44" s="10">
        <v>200</v>
      </c>
      <c r="G44" s="11">
        <v>13700</v>
      </c>
      <c r="H44" s="11">
        <f t="shared" si="0"/>
        <v>2740000</v>
      </c>
      <c r="I44" s="10" t="s">
        <v>180</v>
      </c>
      <c r="J44" s="9" t="s">
        <v>211</v>
      </c>
    </row>
    <row r="45" spans="1:10" ht="85.2" customHeight="1" x14ac:dyDescent="0.3">
      <c r="A45" s="9">
        <v>42</v>
      </c>
      <c r="B45" s="10" t="s">
        <v>80</v>
      </c>
      <c r="C45" s="10" t="s">
        <v>215</v>
      </c>
      <c r="D45" s="13" t="s">
        <v>140</v>
      </c>
      <c r="E45" s="10" t="s">
        <v>31</v>
      </c>
      <c r="F45" s="10">
        <v>25</v>
      </c>
      <c r="G45" s="11">
        <v>31000</v>
      </c>
      <c r="H45" s="11">
        <f t="shared" si="0"/>
        <v>775000</v>
      </c>
      <c r="I45" s="10" t="s">
        <v>181</v>
      </c>
      <c r="J45" s="9" t="s">
        <v>214</v>
      </c>
    </row>
    <row r="46" spans="1:10" ht="85.2" customHeight="1" x14ac:dyDescent="0.3">
      <c r="A46" s="9">
        <v>43</v>
      </c>
      <c r="B46" s="10" t="s">
        <v>80</v>
      </c>
      <c r="C46" s="10" t="s">
        <v>216</v>
      </c>
      <c r="D46" s="13" t="s">
        <v>141</v>
      </c>
      <c r="E46" s="10" t="s">
        <v>31</v>
      </c>
      <c r="F46" s="10">
        <v>25</v>
      </c>
      <c r="G46" s="11">
        <v>31000</v>
      </c>
      <c r="H46" s="11">
        <f t="shared" si="0"/>
        <v>775000</v>
      </c>
      <c r="I46" s="10" t="s">
        <v>181</v>
      </c>
      <c r="J46" s="9" t="s">
        <v>214</v>
      </c>
    </row>
    <row r="47" spans="1:10" ht="85.2" customHeight="1" x14ac:dyDescent="0.3">
      <c r="A47" s="9">
        <v>44</v>
      </c>
      <c r="B47" s="10" t="s">
        <v>81</v>
      </c>
      <c r="C47" s="10" t="s">
        <v>250</v>
      </c>
      <c r="D47" s="13" t="s">
        <v>142</v>
      </c>
      <c r="E47" s="10" t="s">
        <v>31</v>
      </c>
      <c r="F47" s="10">
        <v>1</v>
      </c>
      <c r="G47" s="11">
        <v>1250250</v>
      </c>
      <c r="H47" s="11">
        <f t="shared" si="0"/>
        <v>1250250</v>
      </c>
      <c r="I47" s="10" t="s">
        <v>182</v>
      </c>
      <c r="J47" s="9" t="s">
        <v>249</v>
      </c>
    </row>
    <row r="48" spans="1:10" ht="85.2" customHeight="1" x14ac:dyDescent="0.3">
      <c r="A48" s="9">
        <v>45</v>
      </c>
      <c r="B48" s="10" t="s">
        <v>82</v>
      </c>
      <c r="C48" s="10" t="s">
        <v>259</v>
      </c>
      <c r="D48" s="13" t="s">
        <v>143</v>
      </c>
      <c r="E48" s="10" t="s">
        <v>31</v>
      </c>
      <c r="F48" s="10">
        <v>1</v>
      </c>
      <c r="G48" s="11">
        <v>790100</v>
      </c>
      <c r="H48" s="11">
        <f t="shared" si="0"/>
        <v>790100</v>
      </c>
      <c r="I48" s="10" t="s">
        <v>183</v>
      </c>
      <c r="J48" s="9" t="s">
        <v>37</v>
      </c>
    </row>
    <row r="49" spans="1:10" ht="85.2" customHeight="1" x14ac:dyDescent="0.3">
      <c r="A49" s="9">
        <v>46</v>
      </c>
      <c r="B49" s="10" t="s">
        <v>83</v>
      </c>
      <c r="C49" s="10" t="s">
        <v>260</v>
      </c>
      <c r="D49" s="13" t="s">
        <v>144</v>
      </c>
      <c r="E49" s="10" t="s">
        <v>31</v>
      </c>
      <c r="F49" s="10">
        <v>1</v>
      </c>
      <c r="G49" s="11">
        <v>2394000</v>
      </c>
      <c r="H49" s="11">
        <f t="shared" si="0"/>
        <v>2394000</v>
      </c>
      <c r="I49" s="10" t="s">
        <v>183</v>
      </c>
      <c r="J49" s="9" t="s">
        <v>37</v>
      </c>
    </row>
    <row r="50" spans="1:10" ht="85.2" customHeight="1" x14ac:dyDescent="0.3">
      <c r="A50" s="9">
        <v>47</v>
      </c>
      <c r="B50" s="10" t="s">
        <v>20</v>
      </c>
      <c r="C50" s="10" t="s">
        <v>38</v>
      </c>
      <c r="D50" s="13" t="s">
        <v>27</v>
      </c>
      <c r="E50" s="10" t="s">
        <v>31</v>
      </c>
      <c r="F50" s="10">
        <v>6</v>
      </c>
      <c r="G50" s="11">
        <v>1516200</v>
      </c>
      <c r="H50" s="11">
        <f t="shared" si="0"/>
        <v>9097200</v>
      </c>
      <c r="I50" s="10" t="s">
        <v>183</v>
      </c>
      <c r="J50" s="9" t="s">
        <v>37</v>
      </c>
    </row>
    <row r="51" spans="1:10" ht="85.2" customHeight="1" x14ac:dyDescent="0.3">
      <c r="A51" s="9">
        <v>48</v>
      </c>
      <c r="B51" s="10" t="s">
        <v>16</v>
      </c>
      <c r="C51" s="10" t="s">
        <v>39</v>
      </c>
      <c r="D51" s="13" t="s">
        <v>28</v>
      </c>
      <c r="E51" s="10" t="s">
        <v>31</v>
      </c>
      <c r="F51" s="10">
        <v>50</v>
      </c>
      <c r="G51" s="11">
        <v>44700</v>
      </c>
      <c r="H51" s="11">
        <f t="shared" si="0"/>
        <v>2235000</v>
      </c>
      <c r="I51" s="10" t="s">
        <v>183</v>
      </c>
      <c r="J51" s="9" t="s">
        <v>37</v>
      </c>
    </row>
    <row r="52" spans="1:10" ht="85.2" customHeight="1" x14ac:dyDescent="0.3">
      <c r="A52" s="9">
        <v>49</v>
      </c>
      <c r="B52" s="10" t="s">
        <v>84</v>
      </c>
      <c r="C52" s="10" t="s">
        <v>261</v>
      </c>
      <c r="D52" s="13" t="s">
        <v>145</v>
      </c>
      <c r="E52" s="10" t="s">
        <v>31</v>
      </c>
      <c r="F52" s="10">
        <v>55</v>
      </c>
      <c r="G52" s="11">
        <v>311300</v>
      </c>
      <c r="H52" s="11">
        <f t="shared" si="0"/>
        <v>17121500</v>
      </c>
      <c r="I52" s="10" t="s">
        <v>183</v>
      </c>
      <c r="J52" s="9" t="s">
        <v>37</v>
      </c>
    </row>
    <row r="53" spans="1:10" ht="85.2" customHeight="1" x14ac:dyDescent="0.3">
      <c r="A53" s="9">
        <v>50</v>
      </c>
      <c r="B53" s="10" t="s">
        <v>85</v>
      </c>
      <c r="C53" s="10" t="s">
        <v>262</v>
      </c>
      <c r="D53" s="13" t="s">
        <v>146</v>
      </c>
      <c r="E53" s="10" t="s">
        <v>31</v>
      </c>
      <c r="F53" s="10">
        <v>30</v>
      </c>
      <c r="G53" s="11">
        <v>204800</v>
      </c>
      <c r="H53" s="11">
        <f t="shared" si="0"/>
        <v>6144000</v>
      </c>
      <c r="I53" s="10" t="s">
        <v>183</v>
      </c>
      <c r="J53" s="9" t="s">
        <v>37</v>
      </c>
    </row>
    <row r="54" spans="1:10" ht="85.2" customHeight="1" x14ac:dyDescent="0.3">
      <c r="A54" s="9">
        <v>51</v>
      </c>
      <c r="B54" s="10" t="s">
        <v>21</v>
      </c>
      <c r="C54" s="10" t="s">
        <v>40</v>
      </c>
      <c r="D54" s="13" t="s">
        <v>29</v>
      </c>
      <c r="E54" s="10" t="s">
        <v>31</v>
      </c>
      <c r="F54" s="10">
        <v>110</v>
      </c>
      <c r="G54" s="11">
        <v>39200</v>
      </c>
      <c r="H54" s="11">
        <f t="shared" si="0"/>
        <v>4312000</v>
      </c>
      <c r="I54" s="10" t="s">
        <v>183</v>
      </c>
      <c r="J54" s="9" t="s">
        <v>37</v>
      </c>
    </row>
    <row r="55" spans="1:10" ht="85.2" customHeight="1" x14ac:dyDescent="0.3">
      <c r="A55" s="9">
        <v>52</v>
      </c>
      <c r="B55" s="10" t="s">
        <v>22</v>
      </c>
      <c r="C55" s="10" t="s">
        <v>41</v>
      </c>
      <c r="D55" s="13" t="s">
        <v>30</v>
      </c>
      <c r="E55" s="10" t="s">
        <v>31</v>
      </c>
      <c r="F55" s="10">
        <v>3</v>
      </c>
      <c r="G55" s="11">
        <v>183600</v>
      </c>
      <c r="H55" s="11">
        <f t="shared" si="0"/>
        <v>550800</v>
      </c>
      <c r="I55" s="10" t="s">
        <v>183</v>
      </c>
      <c r="J55" s="9" t="s">
        <v>37</v>
      </c>
    </row>
    <row r="56" spans="1:10" ht="85.2" customHeight="1" x14ac:dyDescent="0.3">
      <c r="A56" s="9">
        <v>53</v>
      </c>
      <c r="B56" s="10" t="s">
        <v>15</v>
      </c>
      <c r="C56" s="10" t="s">
        <v>17</v>
      </c>
      <c r="D56" s="13" t="s">
        <v>26</v>
      </c>
      <c r="E56" s="10" t="s">
        <v>31</v>
      </c>
      <c r="F56" s="10">
        <v>30</v>
      </c>
      <c r="G56" s="11">
        <v>14400</v>
      </c>
      <c r="H56" s="11">
        <f t="shared" si="0"/>
        <v>432000</v>
      </c>
      <c r="I56" s="10" t="s">
        <v>183</v>
      </c>
      <c r="J56" s="9" t="s">
        <v>37</v>
      </c>
    </row>
    <row r="57" spans="1:10" ht="85.2" customHeight="1" x14ac:dyDescent="0.3">
      <c r="A57" s="9">
        <v>54</v>
      </c>
      <c r="B57" s="10" t="s">
        <v>86</v>
      </c>
      <c r="C57" s="10" t="s">
        <v>264</v>
      </c>
      <c r="D57" s="13" t="s">
        <v>147</v>
      </c>
      <c r="E57" s="10" t="s">
        <v>31</v>
      </c>
      <c r="F57" s="10">
        <v>20</v>
      </c>
      <c r="G57" s="11">
        <v>245000</v>
      </c>
      <c r="H57" s="11">
        <f t="shared" si="0"/>
        <v>4900000</v>
      </c>
      <c r="I57" s="10" t="s">
        <v>184</v>
      </c>
      <c r="J57" s="9" t="s">
        <v>263</v>
      </c>
    </row>
    <row r="58" spans="1:10" ht="85.2" customHeight="1" x14ac:dyDescent="0.3">
      <c r="A58" s="9">
        <v>55</v>
      </c>
      <c r="B58" s="10" t="s">
        <v>87</v>
      </c>
      <c r="C58" s="10" t="s">
        <v>266</v>
      </c>
      <c r="D58" s="13" t="s">
        <v>148</v>
      </c>
      <c r="E58" s="10" t="s">
        <v>31</v>
      </c>
      <c r="F58" s="10">
        <v>9</v>
      </c>
      <c r="G58" s="11">
        <v>650000</v>
      </c>
      <c r="H58" s="11">
        <f t="shared" si="0"/>
        <v>5850000</v>
      </c>
      <c r="I58" s="10" t="s">
        <v>185</v>
      </c>
      <c r="J58" s="9" t="s">
        <v>265</v>
      </c>
    </row>
    <row r="59" spans="1:10" ht="85.2" customHeight="1" x14ac:dyDescent="0.3">
      <c r="A59" s="9">
        <v>56</v>
      </c>
      <c r="B59" s="10" t="s">
        <v>88</v>
      </c>
      <c r="C59" s="10" t="s">
        <v>267</v>
      </c>
      <c r="D59" s="13" t="s">
        <v>149</v>
      </c>
      <c r="E59" s="10" t="s">
        <v>31</v>
      </c>
      <c r="F59" s="10">
        <v>9</v>
      </c>
      <c r="G59" s="11">
        <v>1900000</v>
      </c>
      <c r="H59" s="11">
        <f t="shared" si="0"/>
        <v>17100000</v>
      </c>
      <c r="I59" s="10" t="s">
        <v>185</v>
      </c>
      <c r="J59" s="9" t="s">
        <v>265</v>
      </c>
    </row>
    <row r="60" spans="1:10" ht="85.2" customHeight="1" x14ac:dyDescent="0.3">
      <c r="A60" s="9">
        <v>57</v>
      </c>
      <c r="B60" s="10" t="s">
        <v>89</v>
      </c>
      <c r="C60" s="10" t="s">
        <v>268</v>
      </c>
      <c r="D60" s="13" t="s">
        <v>150</v>
      </c>
      <c r="E60" s="10" t="s">
        <v>31</v>
      </c>
      <c r="F60" s="10">
        <v>6</v>
      </c>
      <c r="G60" s="11">
        <v>280000</v>
      </c>
      <c r="H60" s="11">
        <f t="shared" si="0"/>
        <v>1680000</v>
      </c>
      <c r="I60" s="10" t="s">
        <v>185</v>
      </c>
      <c r="J60" s="9" t="s">
        <v>265</v>
      </c>
    </row>
    <row r="61" spans="1:10" ht="85.2" customHeight="1" x14ac:dyDescent="0.3">
      <c r="A61" s="9">
        <v>58</v>
      </c>
      <c r="B61" s="10" t="s">
        <v>90</v>
      </c>
      <c r="C61" s="10" t="s">
        <v>269</v>
      </c>
      <c r="D61" s="13" t="s">
        <v>151</v>
      </c>
      <c r="E61" s="10" t="s">
        <v>31</v>
      </c>
      <c r="F61" s="10">
        <v>1</v>
      </c>
      <c r="G61" s="11">
        <v>750000</v>
      </c>
      <c r="H61" s="11">
        <f t="shared" si="0"/>
        <v>750000</v>
      </c>
      <c r="I61" s="10" t="s">
        <v>185</v>
      </c>
      <c r="J61" s="9" t="s">
        <v>265</v>
      </c>
    </row>
    <row r="62" spans="1:10" ht="85.2" customHeight="1" x14ac:dyDescent="0.3">
      <c r="A62" s="9">
        <v>59</v>
      </c>
      <c r="B62" s="10" t="s">
        <v>91</v>
      </c>
      <c r="C62" s="10" t="s">
        <v>270</v>
      </c>
      <c r="D62" s="13" t="s">
        <v>152</v>
      </c>
      <c r="E62" s="10" t="s">
        <v>31</v>
      </c>
      <c r="F62" s="10">
        <v>1</v>
      </c>
      <c r="G62" s="11">
        <v>1900000</v>
      </c>
      <c r="H62" s="11">
        <f t="shared" si="0"/>
        <v>1900000</v>
      </c>
      <c r="I62" s="10" t="s">
        <v>185</v>
      </c>
      <c r="J62" s="9" t="s">
        <v>265</v>
      </c>
    </row>
    <row r="63" spans="1:10" ht="85.2" customHeight="1" x14ac:dyDescent="0.3">
      <c r="A63" s="9">
        <v>60</v>
      </c>
      <c r="B63" s="10" t="s">
        <v>92</v>
      </c>
      <c r="C63" s="10" t="s">
        <v>271</v>
      </c>
      <c r="D63" s="13" t="s">
        <v>153</v>
      </c>
      <c r="E63" s="10" t="s">
        <v>31</v>
      </c>
      <c r="F63" s="10">
        <v>1</v>
      </c>
      <c r="G63" s="11">
        <v>4200000</v>
      </c>
      <c r="H63" s="11">
        <f t="shared" si="0"/>
        <v>4200000</v>
      </c>
      <c r="I63" s="10" t="s">
        <v>185</v>
      </c>
      <c r="J63" s="9" t="s">
        <v>265</v>
      </c>
    </row>
    <row r="64" spans="1:10" ht="85.2" customHeight="1" x14ac:dyDescent="0.3">
      <c r="A64" s="9">
        <v>61</v>
      </c>
      <c r="B64" s="10" t="s">
        <v>93</v>
      </c>
      <c r="C64" s="10" t="s">
        <v>272</v>
      </c>
      <c r="D64" s="13" t="s">
        <v>154</v>
      </c>
      <c r="E64" s="10" t="s">
        <v>31</v>
      </c>
      <c r="F64" s="10">
        <v>18</v>
      </c>
      <c r="G64" s="11">
        <v>400000</v>
      </c>
      <c r="H64" s="11">
        <f t="shared" si="0"/>
        <v>7200000</v>
      </c>
      <c r="I64" s="10" t="s">
        <v>185</v>
      </c>
      <c r="J64" s="9" t="s">
        <v>265</v>
      </c>
    </row>
    <row r="65" spans="1:10" ht="85.2" customHeight="1" x14ac:dyDescent="0.3">
      <c r="A65" s="9">
        <v>62</v>
      </c>
      <c r="B65" s="10" t="s">
        <v>94</v>
      </c>
      <c r="C65" s="10" t="s">
        <v>273</v>
      </c>
      <c r="D65" s="13" t="s">
        <v>155</v>
      </c>
      <c r="E65" s="10" t="s">
        <v>31</v>
      </c>
      <c r="F65" s="10">
        <v>1</v>
      </c>
      <c r="G65" s="11">
        <v>1250000</v>
      </c>
      <c r="H65" s="11">
        <f t="shared" si="0"/>
        <v>1250000</v>
      </c>
      <c r="I65" s="10" t="s">
        <v>186</v>
      </c>
      <c r="J65" s="9" t="s">
        <v>265</v>
      </c>
    </row>
    <row r="66" spans="1:10" ht="85.2" customHeight="1" x14ac:dyDescent="0.3">
      <c r="A66" s="9">
        <v>63</v>
      </c>
      <c r="B66" s="10" t="s">
        <v>95</v>
      </c>
      <c r="C66" s="10" t="s">
        <v>252</v>
      </c>
      <c r="D66" s="13" t="s">
        <v>156</v>
      </c>
      <c r="E66" s="10" t="s">
        <v>31</v>
      </c>
      <c r="F66" s="10">
        <v>200</v>
      </c>
      <c r="G66" s="11">
        <v>1291</v>
      </c>
      <c r="H66" s="11">
        <f t="shared" si="0"/>
        <v>258200</v>
      </c>
      <c r="I66" s="10" t="s">
        <v>187</v>
      </c>
      <c r="J66" s="9" t="s">
        <v>251</v>
      </c>
    </row>
    <row r="67" spans="1:10" ht="85.2" customHeight="1" x14ac:dyDescent="0.3">
      <c r="A67" s="9">
        <v>64</v>
      </c>
      <c r="B67" s="10" t="s">
        <v>96</v>
      </c>
      <c r="C67" s="10" t="s">
        <v>253</v>
      </c>
      <c r="D67" s="13" t="s">
        <v>157</v>
      </c>
      <c r="E67" s="10" t="s">
        <v>31</v>
      </c>
      <c r="F67" s="10">
        <v>200</v>
      </c>
      <c r="G67" s="11">
        <v>1446</v>
      </c>
      <c r="H67" s="11">
        <f t="shared" si="0"/>
        <v>289200</v>
      </c>
      <c r="I67" s="10" t="s">
        <v>187</v>
      </c>
      <c r="J67" s="9" t="s">
        <v>251</v>
      </c>
    </row>
    <row r="68" spans="1:10" ht="85.2" customHeight="1" x14ac:dyDescent="0.3">
      <c r="A68" s="9">
        <v>65</v>
      </c>
      <c r="B68" s="10" t="s">
        <v>97</v>
      </c>
      <c r="C68" s="10" t="s">
        <v>255</v>
      </c>
      <c r="D68" s="13" t="s">
        <v>158</v>
      </c>
      <c r="E68" s="10" t="s">
        <v>31</v>
      </c>
      <c r="F68" s="10">
        <v>12</v>
      </c>
      <c r="G68" s="11">
        <v>4550</v>
      </c>
      <c r="H68" s="11">
        <f t="shared" si="0"/>
        <v>54600</v>
      </c>
      <c r="I68" s="10" t="s">
        <v>188</v>
      </c>
      <c r="J68" s="9" t="s">
        <v>254</v>
      </c>
    </row>
    <row r="69" spans="1:10" ht="85.2" customHeight="1" x14ac:dyDescent="0.3">
      <c r="A69" s="9">
        <v>66</v>
      </c>
      <c r="B69" s="10" t="s">
        <v>98</v>
      </c>
      <c r="C69" s="10" t="s">
        <v>256</v>
      </c>
      <c r="D69" s="13" t="s">
        <v>159</v>
      </c>
      <c r="E69" s="10" t="s">
        <v>31</v>
      </c>
      <c r="F69" s="10">
        <v>12</v>
      </c>
      <c r="G69" s="11">
        <v>4600</v>
      </c>
      <c r="H69" s="11">
        <f t="shared" ref="H69:H73" si="1">F69*G69</f>
        <v>55200</v>
      </c>
      <c r="I69" s="10" t="s">
        <v>188</v>
      </c>
      <c r="J69" s="9" t="s">
        <v>254</v>
      </c>
    </row>
    <row r="70" spans="1:10" ht="85.2" customHeight="1" x14ac:dyDescent="0.3">
      <c r="A70" s="9">
        <v>67</v>
      </c>
      <c r="B70" s="10" t="s">
        <v>99</v>
      </c>
      <c r="C70" s="10" t="s">
        <v>222</v>
      </c>
      <c r="D70" s="13" t="s">
        <v>160</v>
      </c>
      <c r="E70" s="10" t="s">
        <v>31</v>
      </c>
      <c r="F70" s="10">
        <v>600</v>
      </c>
      <c r="G70" s="11">
        <v>1800</v>
      </c>
      <c r="H70" s="11">
        <f t="shared" si="1"/>
        <v>1080000</v>
      </c>
      <c r="I70" s="10" t="s">
        <v>189</v>
      </c>
      <c r="J70" s="9" t="s">
        <v>221</v>
      </c>
    </row>
    <row r="71" spans="1:10" ht="85.2" customHeight="1" x14ac:dyDescent="0.3">
      <c r="A71" s="9">
        <v>68</v>
      </c>
      <c r="B71" s="10" t="s">
        <v>100</v>
      </c>
      <c r="C71" s="10" t="s">
        <v>223</v>
      </c>
      <c r="D71" s="13" t="s">
        <v>161</v>
      </c>
      <c r="E71" s="10" t="s">
        <v>31</v>
      </c>
      <c r="F71" s="10">
        <v>2</v>
      </c>
      <c r="G71" s="11">
        <v>79000</v>
      </c>
      <c r="H71" s="11">
        <f t="shared" si="1"/>
        <v>158000</v>
      </c>
      <c r="I71" s="10" t="s">
        <v>189</v>
      </c>
      <c r="J71" s="9" t="s">
        <v>221</v>
      </c>
    </row>
    <row r="72" spans="1:10" ht="85.2" customHeight="1" x14ac:dyDescent="0.3">
      <c r="A72" s="9">
        <v>69</v>
      </c>
      <c r="B72" s="10" t="s">
        <v>101</v>
      </c>
      <c r="C72" s="10" t="s">
        <v>224</v>
      </c>
      <c r="D72" s="13" t="s">
        <v>162</v>
      </c>
      <c r="E72" s="10" t="s">
        <v>31</v>
      </c>
      <c r="F72" s="10">
        <v>40</v>
      </c>
      <c r="G72" s="11">
        <v>12800</v>
      </c>
      <c r="H72" s="11">
        <f t="shared" si="1"/>
        <v>512000</v>
      </c>
      <c r="I72" s="10" t="s">
        <v>189</v>
      </c>
      <c r="J72" s="9" t="s">
        <v>221</v>
      </c>
    </row>
    <row r="73" spans="1:10" ht="85.2" customHeight="1" x14ac:dyDescent="0.3">
      <c r="A73" s="9">
        <v>70</v>
      </c>
      <c r="B73" s="10" t="s">
        <v>102</v>
      </c>
      <c r="C73" s="10" t="s">
        <v>257</v>
      </c>
      <c r="D73" s="13" t="s">
        <v>163</v>
      </c>
      <c r="E73" s="10" t="s">
        <v>31</v>
      </c>
      <c r="F73" s="10">
        <v>36</v>
      </c>
      <c r="G73" s="11">
        <v>3880</v>
      </c>
      <c r="H73" s="11">
        <f t="shared" si="1"/>
        <v>139680</v>
      </c>
      <c r="I73" s="10" t="s">
        <v>190</v>
      </c>
      <c r="J73" s="9" t="s">
        <v>258</v>
      </c>
    </row>
    <row r="74" spans="1:10" ht="15" customHeight="1" x14ac:dyDescent="0.3">
      <c r="A74" s="5"/>
      <c r="B74" s="22" t="s">
        <v>7</v>
      </c>
      <c r="C74" s="23"/>
      <c r="D74" s="7"/>
      <c r="E74" s="6"/>
      <c r="F74" s="24"/>
      <c r="G74" s="8"/>
      <c r="H74" s="25">
        <f>SUM(H4:H73)</f>
        <v>199339556</v>
      </c>
      <c r="I74" s="8"/>
      <c r="J74" s="5"/>
    </row>
    <row r="75" spans="1:10" x14ac:dyDescent="0.3">
      <c r="G75" s="14"/>
      <c r="H75" s="26"/>
      <c r="I75" s="14"/>
    </row>
    <row r="76" spans="1:10" x14ac:dyDescent="0.3">
      <c r="H76" s="27"/>
    </row>
    <row r="93" spans="11:11" x14ac:dyDescent="0.3">
      <c r="K93" s="12" t="s">
        <v>12</v>
      </c>
    </row>
  </sheetData>
  <mergeCells count="1">
    <mergeCell ref="B2:H2"/>
  </mergeCells>
  <pageMargins left="0" right="0" top="0" bottom="0" header="0" footer="0"/>
  <pageSetup paperSize="9" scale="65"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2024-05-24T03:57:23Z</dcterms:modified>
</cp:coreProperties>
</file>